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codeName="ThisWorkbook" defaultThemeVersion="124226"/>
  <xr:revisionPtr revIDLastSave="0" documentId="13_ncr:1_{E27A06A1-6930-4616-A3B2-AEAAB908D25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OLD_Sheet1" sheetId="1" state="hidden" r:id="rId1"/>
    <sheet name="Earthwork" sheetId="4" r:id="rId2"/>
    <sheet name="Seeding &amp; Mulching" sheetId="5" r:id="rId3"/>
    <sheet name="614 WZRPM" sheetId="15" r:id="rId4"/>
  </sheets>
  <externalReferences>
    <externalReference r:id="rId5"/>
  </externalReferences>
  <definedNames>
    <definedName name="ITEM">[1]!QryItem2[[#All],[ITEM]]</definedName>
    <definedName name="_xlnm.Print_Area" localSheetId="3">'614 WZRPM'!$A$1:$I$51</definedName>
    <definedName name="_xlnm.Print_Area" localSheetId="1">Earthwork!$A$1:$J$35</definedName>
    <definedName name="_xlnm.Print_Area" localSheetId="0">OLD_Sheet1!$A$1:$J$48</definedName>
    <definedName name="_xlnm.Print_Area" localSheetId="2">'Seeding &amp; Mulching'!$A$1:$I$51</definedName>
    <definedName name="QryItemNamed">[1]!QryItem2[#All]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5" l="1"/>
  <c r="G40" i="15" s="1"/>
  <c r="H39" i="15"/>
  <c r="F39" i="15"/>
  <c r="G39" i="15" s="1"/>
  <c r="F38" i="15"/>
  <c r="H38" i="15" s="1"/>
  <c r="F37" i="15"/>
  <c r="H37" i="15" s="1"/>
  <c r="F36" i="15"/>
  <c r="H36" i="15" s="1"/>
  <c r="F35" i="15"/>
  <c r="G35" i="15" s="1"/>
  <c r="F34" i="15"/>
  <c r="H34" i="15" s="1"/>
  <c r="F33" i="15"/>
  <c r="G33" i="15" s="1"/>
  <c r="F32" i="15"/>
  <c r="G32" i="15" s="1"/>
  <c r="F31" i="15"/>
  <c r="H31" i="15" s="1"/>
  <c r="F30" i="15"/>
  <c r="H30" i="15" s="1"/>
  <c r="F28" i="15"/>
  <c r="H28" i="15" s="1"/>
  <c r="F27" i="15"/>
  <c r="H27" i="15" s="1"/>
  <c r="F26" i="15"/>
  <c r="H26" i="15" s="1"/>
  <c r="F25" i="15"/>
  <c r="H25" i="15" s="1"/>
  <c r="F24" i="15"/>
  <c r="H24" i="15" s="1"/>
  <c r="F23" i="15"/>
  <c r="G23" i="15" s="1"/>
  <c r="F22" i="15"/>
  <c r="G22" i="15" s="1"/>
  <c r="F21" i="15"/>
  <c r="H21" i="15" s="1"/>
  <c r="F20" i="15"/>
  <c r="H20" i="15" s="1"/>
  <c r="F19" i="15"/>
  <c r="H19" i="15" s="1"/>
  <c r="F18" i="15"/>
  <c r="H18" i="15" s="1"/>
  <c r="F17" i="15"/>
  <c r="H17" i="15" s="1"/>
  <c r="F16" i="15"/>
  <c r="H16" i="15" s="1"/>
  <c r="F15" i="15"/>
  <c r="G15" i="15" s="1"/>
  <c r="F14" i="15"/>
  <c r="H14" i="15" s="1"/>
  <c r="F13" i="15"/>
  <c r="G13" i="15" s="1"/>
  <c r="H23" i="15" l="1"/>
  <c r="G34" i="15"/>
  <c r="H32" i="15"/>
  <c r="H35" i="15"/>
  <c r="H40" i="15"/>
  <c r="G20" i="15"/>
  <c r="G18" i="15"/>
  <c r="H15" i="15"/>
  <c r="H22" i="15"/>
  <c r="G17" i="15"/>
  <c r="G26" i="15"/>
  <c r="G19" i="15"/>
  <c r="G36" i="15"/>
  <c r="G14" i="15"/>
  <c r="G24" i="15"/>
  <c r="G31" i="15"/>
  <c r="G25" i="15"/>
  <c r="G37" i="15"/>
  <c r="G30" i="15"/>
  <c r="H13" i="15"/>
  <c r="G21" i="15"/>
  <c r="G38" i="15"/>
  <c r="G16" i="15"/>
  <c r="G27" i="15"/>
  <c r="H33" i="15"/>
  <c r="G28" i="15"/>
  <c r="E12" i="5"/>
  <c r="B19" i="4"/>
  <c r="B21" i="4" s="1"/>
  <c r="B23" i="4" s="1"/>
  <c r="B25" i="4" s="1"/>
  <c r="B27" i="4" s="1"/>
  <c r="B29" i="4" s="1"/>
  <c r="B31" i="4" s="1"/>
  <c r="E30" i="4" s="1"/>
  <c r="H41" i="15" l="1"/>
  <c r="E24" i="4"/>
  <c r="F20" i="4"/>
  <c r="E28" i="4"/>
  <c r="E22" i="4"/>
  <c r="E20" i="4"/>
  <c r="I30" i="4"/>
  <c r="I28" i="4"/>
  <c r="F24" i="4"/>
  <c r="E18" i="4"/>
  <c r="I26" i="4"/>
  <c r="F26" i="4"/>
  <c r="F18" i="4"/>
  <c r="I24" i="4"/>
  <c r="F28" i="4"/>
  <c r="F22" i="4"/>
  <c r="F30" i="4"/>
  <c r="I22" i="4"/>
  <c r="E26" i="4"/>
  <c r="I20" i="4"/>
  <c r="B50" i="5" l="1"/>
  <c r="G50" i="5"/>
  <c r="I18" i="4" l="1"/>
  <c r="I32" i="4" l="1"/>
  <c r="E32" i="4" l="1"/>
  <c r="F32" i="4"/>
  <c r="B18" i="5"/>
  <c r="G18" i="5" s="1"/>
  <c r="G21" i="5" s="1"/>
  <c r="A40" i="5" l="1"/>
  <c r="G40" i="5" s="1"/>
  <c r="B37" i="5"/>
  <c r="G37" i="5" s="1"/>
  <c r="G14" i="5"/>
  <c r="B44" i="5"/>
  <c r="G44" i="5" s="1"/>
  <c r="B25" i="5"/>
  <c r="E25" i="5" s="1"/>
  <c r="A31" i="5"/>
  <c r="E31" i="5" s="1"/>
  <c r="A33" i="5" l="1"/>
  <c r="E33" i="5" s="1"/>
  <c r="G33" i="5" s="1"/>
  <c r="B27" i="5"/>
  <c r="E27" i="5" s="1"/>
  <c r="G27" i="5" s="1"/>
  <c r="D14" i="1" l="1"/>
  <c r="D12" i="1"/>
  <c r="B35" i="1"/>
  <c r="D36" i="1" s="1"/>
  <c r="A35" i="1"/>
  <c r="C36" i="1" s="1"/>
  <c r="B33" i="1"/>
  <c r="A33" i="1"/>
  <c r="B31" i="1"/>
  <c r="D32" i="1" s="1"/>
  <c r="A31" i="1"/>
  <c r="C32" i="1" s="1"/>
  <c r="B29" i="1"/>
  <c r="A29" i="1"/>
  <c r="B27" i="1"/>
  <c r="A27" i="1"/>
  <c r="B25" i="1"/>
  <c r="D24" i="1" s="1"/>
  <c r="A25" i="1"/>
  <c r="A23" i="1"/>
  <c r="C24" i="1" s="1"/>
  <c r="B19" i="1"/>
  <c r="B17" i="1"/>
  <c r="A17" i="1"/>
  <c r="C18" i="1" s="1"/>
  <c r="A15" i="1"/>
  <c r="A13" i="1"/>
  <c r="C12" i="1" s="1"/>
  <c r="J12" i="1"/>
  <c r="J36" i="1"/>
  <c r="I36" i="1"/>
  <c r="J34" i="1"/>
  <c r="I34" i="1"/>
  <c r="J32" i="1"/>
  <c r="I32" i="1"/>
  <c r="J30" i="1"/>
  <c r="I30" i="1"/>
  <c r="J28" i="1"/>
  <c r="I28" i="1"/>
  <c r="J26" i="1"/>
  <c r="I26" i="1"/>
  <c r="J24" i="1"/>
  <c r="I24" i="1"/>
  <c r="J18" i="1"/>
  <c r="I18" i="1"/>
  <c r="J16" i="1"/>
  <c r="I16" i="1"/>
  <c r="J14" i="1"/>
  <c r="I14" i="1"/>
  <c r="I12" i="1"/>
  <c r="J2" i="1"/>
  <c r="E12" i="1" l="1"/>
  <c r="C28" i="1"/>
  <c r="C16" i="1"/>
  <c r="E36" i="1"/>
  <c r="C34" i="1"/>
  <c r="D34" i="1"/>
  <c r="E34" i="1" s="1"/>
  <c r="D18" i="1"/>
  <c r="E18" i="1" s="1"/>
  <c r="D30" i="1"/>
  <c r="C14" i="1"/>
  <c r="E14" i="1" s="1"/>
  <c r="E32" i="1"/>
  <c r="E24" i="1"/>
  <c r="C26" i="1"/>
  <c r="D26" i="1"/>
  <c r="D16" i="1"/>
  <c r="E16" i="1" s="1"/>
  <c r="D28" i="1"/>
  <c r="E28" i="1" s="1"/>
  <c r="C30" i="1"/>
  <c r="E30" i="1" l="1"/>
  <c r="E26" i="1"/>
  <c r="E39" i="1" s="1"/>
</calcChain>
</file>

<file path=xl/sharedStrings.xml><?xml version="1.0" encoding="utf-8"?>
<sst xmlns="http://schemas.openxmlformats.org/spreadsheetml/2006/main" count="166" uniqueCount="94">
  <si>
    <t>Made By:</t>
  </si>
  <si>
    <t>Date:</t>
  </si>
  <si>
    <t>Project:</t>
  </si>
  <si>
    <t>HAS-342-0397</t>
  </si>
  <si>
    <t>Chk'd By:</t>
  </si>
  <si>
    <t>PID:</t>
  </si>
  <si>
    <t>Version 1.0, January 2009</t>
  </si>
  <si>
    <t>Earthwork and Seeding and Muching Calcs</t>
  </si>
  <si>
    <t>Station</t>
  </si>
  <si>
    <t>Seeding and Muching</t>
  </si>
  <si>
    <t>Earthwork</t>
  </si>
  <si>
    <t>Cut</t>
  </si>
  <si>
    <t>Fill</t>
  </si>
  <si>
    <t>Area</t>
  </si>
  <si>
    <t>End Area</t>
  </si>
  <si>
    <t>Volume</t>
  </si>
  <si>
    <t>Suspend EW</t>
  </si>
  <si>
    <t>End Width</t>
  </si>
  <si>
    <t>LT</t>
  </si>
  <si>
    <t>RT</t>
  </si>
  <si>
    <t>Total</t>
  </si>
  <si>
    <t>MDK</t>
  </si>
  <si>
    <t>WOOLPERT, INC.</t>
  </si>
  <si>
    <t>End Area (SF)</t>
  </si>
  <si>
    <t>Volume (CY)</t>
  </si>
  <si>
    <t>TOTALS</t>
  </si>
  <si>
    <t>Item 203 - Excavation</t>
  </si>
  <si>
    <t>Item 203 - Embankment</t>
  </si>
  <si>
    <t>MWZ</t>
  </si>
  <si>
    <t>CY</t>
  </si>
  <si>
    <t>The calculations shown below are as described in the ODOT Seeding and Mulching designer note.</t>
  </si>
  <si>
    <t>Enter Area to be Seeded and Mulched</t>
  </si>
  <si>
    <t>SY</t>
  </si>
  <si>
    <t>ITEM 659 SEEDING AND MULCHING</t>
  </si>
  <si>
    <t>ITEM 659 TOPSOIL</t>
  </si>
  <si>
    <t xml:space="preserve">  111 CY PER 1000 SY OF PERMANENT SEEDING</t>
  </si>
  <si>
    <t xml:space="preserve">  111 X</t>
  </si>
  <si>
    <t>/1000=</t>
  </si>
  <si>
    <t>ITEM 659 SOIL ANALYSIS TEST</t>
  </si>
  <si>
    <t xml:space="preserve">  ONE TEST PER 10000 CY TOPSOIL, WITH A MINIMUM OF TWO </t>
  </si>
  <si>
    <t>EACH</t>
  </si>
  <si>
    <t>ITEM 659 COMMERCIAL FERTILIZER</t>
  </si>
  <si>
    <t xml:space="preserve">  30 LBS PER 1000 SF OF PERMANENT SEEDING</t>
  </si>
  <si>
    <t xml:space="preserve">  30 X</t>
  </si>
  <si>
    <t>X 9 / 1000 / 2000 =</t>
  </si>
  <si>
    <t xml:space="preserve">  20 LBS PER 1000 SF OF INTER SEEDING</t>
  </si>
  <si>
    <t xml:space="preserve">  20 X</t>
  </si>
  <si>
    <t>TONS</t>
  </si>
  <si>
    <t>ITEM 659 WATER</t>
  </si>
  <si>
    <t xml:space="preserve">  2 APPLICATIONS AT 300 GALLONS PER 1000 SF (PERMANENT)</t>
  </si>
  <si>
    <t>X 9 / 1000 X (2 X 300) / 1000 =</t>
  </si>
  <si>
    <t xml:space="preserve"> MGAL</t>
  </si>
  <si>
    <t xml:space="preserve">  1 APPLICATIONS AT 300 GALLONS PER 1000 SF (INTER SEEDING)</t>
  </si>
  <si>
    <t>X 9 / 1000 X 300 / 1000 =</t>
  </si>
  <si>
    <t>MGAL</t>
  </si>
  <si>
    <t>ITEM 659 INTER SEEDING</t>
  </si>
  <si>
    <t xml:space="preserve">  5% OF PERMANENT SEEDING AND MULCHING</t>
  </si>
  <si>
    <t xml:space="preserve">  5% X</t>
  </si>
  <si>
    <t>=</t>
  </si>
  <si>
    <t>ITEM 659 LIME</t>
  </si>
  <si>
    <t>X 9 / 43560 =</t>
  </si>
  <si>
    <t>ACRES</t>
  </si>
  <si>
    <t>ITEM 659 REPAIR SEEDING AND MULCHING</t>
  </si>
  <si>
    <t>ITEM 832 EROSION CONTROL</t>
  </si>
  <si>
    <t>EA</t>
  </si>
  <si>
    <t>TOTAL</t>
  </si>
  <si>
    <t xml:space="preserve"> </t>
  </si>
  <si>
    <t>Seeding Area (SY)</t>
  </si>
  <si>
    <t>Length (L)</t>
  </si>
  <si>
    <t>Length (R)</t>
  </si>
  <si>
    <t>ITEM 659 MOWING</t>
  </si>
  <si>
    <t xml:space="preserve">  25% of PERMANENT SEEDING AREA</t>
  </si>
  <si>
    <t xml:space="preserve">  25% X</t>
  </si>
  <si>
    <t>* 9 / 1000=</t>
  </si>
  <si>
    <t>M SQ FT</t>
  </si>
  <si>
    <t>1 Easton Oval</t>
  </si>
  <si>
    <t>Columbus, OH 43219</t>
  </si>
  <si>
    <t>Phone: 614.476.6000</t>
  </si>
  <si>
    <t>Fax: 614.476.6225</t>
  </si>
  <si>
    <t>Project: DEL-23-896</t>
  </si>
  <si>
    <t>Location: City of Delaware, Delaware Twp</t>
  </si>
  <si>
    <t>Earthwork and Seeding</t>
  </si>
  <si>
    <t>ITEM 614 - WORK ZONE RAISED PAVEMENT MARKER, AS PER PLAN</t>
  </si>
  <si>
    <t>START STATION</t>
  </si>
  <si>
    <t>END STATION</t>
  </si>
  <si>
    <t>LENGTH
(FT)</t>
  </si>
  <si>
    <t>CALCULATION</t>
  </si>
  <si>
    <t>PHASE 1</t>
  </si>
  <si>
    <t>EDGE LINE WHITE</t>
  </si>
  <si>
    <t>CHANNELIZING LINE</t>
  </si>
  <si>
    <t>CENTER LINE</t>
  </si>
  <si>
    <t>LANE LINE</t>
  </si>
  <si>
    <t>PHASE 2</t>
  </si>
  <si>
    <t>TOTAL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</si>
</sst>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\+00.00"/>
    <numFmt numFmtId="165" formatCode="000\+00"/>
  </numFmts>
  <fonts count="15">
    <font>
      <sz val="11"/>
      <color theme="1"/>
      <name val="Calibri"/>
      <family val="2"/>
      <scheme val="minor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name val="Arial"/>
      <family val="2"/>
    </font>
    <font>
      <b/>
      <sz val="8"/>
      <name val="BernhardFashion BT"/>
      <family val="5"/>
    </font>
    <font>
      <sz val="10"/>
      <name val="Arial"/>
      <family val="2"/>
    </font>
    <font>
      <b/>
      <sz val="10"/>
      <color rgb="FF3F3F76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4" borderId="2" applyNumberFormat="0" applyAlignment="0" applyProtection="0"/>
    <xf numFmtId="43" fontId="13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 applyProtection="1">
      <alignment horizontal="right"/>
      <protection locked="0"/>
    </xf>
    <xf numFmtId="14" fontId="4" fillId="0" borderId="3" xfId="0" applyNumberFormat="1" applyFont="1" applyBorder="1" applyProtection="1">
      <protection locked="0"/>
    </xf>
    <xf numFmtId="0" fontId="4" fillId="0" borderId="0" xfId="0" applyFont="1" applyAlignment="1">
      <alignment horizontal="right"/>
    </xf>
    <xf numFmtId="0" fontId="6" fillId="0" borderId="0" xfId="0" applyFont="1" applyProtection="1">
      <protection locked="0"/>
    </xf>
    <xf numFmtId="0" fontId="4" fillId="0" borderId="3" xfId="0" applyFont="1" applyBorder="1" applyProtection="1">
      <protection locked="0"/>
    </xf>
    <xf numFmtId="0" fontId="7" fillId="3" borderId="1" xfId="2" applyFont="1" applyAlignment="1" applyProtection="1">
      <alignment horizontal="left"/>
      <protection locked="0"/>
    </xf>
    <xf numFmtId="0" fontId="7" fillId="3" borderId="1" xfId="2" applyFont="1" applyAlignment="1" applyProtection="1">
      <protection locked="0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64" fontId="2" fillId="3" borderId="1" xfId="2" applyNumberFormat="1" applyAlignment="1">
      <alignment horizontal="center"/>
    </xf>
    <xf numFmtId="0" fontId="1" fillId="2" borderId="4" xfId="1" applyBorder="1" applyAlignment="1">
      <alignment horizontal="center"/>
    </xf>
    <xf numFmtId="0" fontId="3" fillId="4" borderId="2" xfId="3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Fill="1" applyBorder="1"/>
    <xf numFmtId="0" fontId="6" fillId="0" borderId="0" xfId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0" fontId="0" fillId="0" borderId="0" xfId="0" applyFill="1" applyBorder="1"/>
    <xf numFmtId="0" fontId="6" fillId="0" borderId="0" xfId="3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8" fillId="7" borderId="4" xfId="0" applyFont="1" applyFill="1" applyBorder="1"/>
    <xf numFmtId="0" fontId="11" fillId="0" borderId="4" xfId="0" applyFont="1" applyFill="1" applyBorder="1" applyAlignment="1">
      <alignment horizontal="center"/>
    </xf>
    <xf numFmtId="0" fontId="14" fillId="0" borderId="0" xfId="0" applyFont="1"/>
    <xf numFmtId="0" fontId="11" fillId="0" borderId="0" xfId="0" applyFont="1"/>
    <xf numFmtId="0" fontId="14" fillId="0" borderId="0" xfId="0" applyFont="1" applyBorder="1" applyAlignment="1">
      <alignment horizontal="left"/>
    </xf>
    <xf numFmtId="0" fontId="14" fillId="0" borderId="0" xfId="0" applyFont="1" applyBorder="1" applyAlignment="1"/>
    <xf numFmtId="0" fontId="14" fillId="0" borderId="0" xfId="0" applyFont="1" applyAlignment="1" applyProtection="1">
      <alignment horizontal="right"/>
      <protection locked="0"/>
    </xf>
    <xf numFmtId="0" fontId="14" fillId="0" borderId="3" xfId="0" applyFont="1" applyFill="1" applyBorder="1" applyAlignment="1" applyProtection="1">
      <protection locked="0"/>
    </xf>
    <xf numFmtId="14" fontId="14" fillId="0" borderId="3" xfId="0" applyNumberFormat="1" applyFont="1" applyBorder="1" applyProtection="1">
      <protection locked="0"/>
    </xf>
    <xf numFmtId="0" fontId="0" fillId="0" borderId="0" xfId="0" applyFont="1" applyAlignment="1">
      <alignment horizontal="center"/>
    </xf>
    <xf numFmtId="0" fontId="0" fillId="0" borderId="0" xfId="0" applyFont="1"/>
    <xf numFmtId="0" fontId="14" fillId="0" borderId="3" xfId="0" applyFont="1" applyBorder="1" applyAlignment="1" applyProtection="1">
      <protection locked="0"/>
    </xf>
    <xf numFmtId="0" fontId="11" fillId="9" borderId="4" xfId="3" applyFont="1" applyFill="1" applyBorder="1" applyAlignment="1">
      <alignment horizontal="center"/>
    </xf>
    <xf numFmtId="0" fontId="11" fillId="8" borderId="4" xfId="1" applyFont="1" applyFill="1" applyBorder="1" applyAlignment="1">
      <alignment horizontal="center"/>
    </xf>
    <xf numFmtId="0" fontId="0" fillId="0" borderId="0" xfId="0" applyFont="1" applyFill="1" applyBorder="1"/>
    <xf numFmtId="1" fontId="14" fillId="9" borderId="26" xfId="0" applyNumberFormat="1" applyFont="1" applyFill="1" applyBorder="1"/>
    <xf numFmtId="0" fontId="14" fillId="0" borderId="27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14" fillId="9" borderId="26" xfId="0" applyNumberFormat="1" applyFont="1" applyFill="1" applyBorder="1"/>
    <xf numFmtId="0" fontId="14" fillId="9" borderId="26" xfId="0" applyFont="1" applyFill="1" applyBorder="1"/>
    <xf numFmtId="2" fontId="14" fillId="9" borderId="26" xfId="0" applyNumberFormat="1" applyFont="1" applyFill="1" applyBorder="1"/>
    <xf numFmtId="3" fontId="8" fillId="8" borderId="26" xfId="0" applyNumberFormat="1" applyFont="1" applyFill="1" applyBorder="1"/>
    <xf numFmtId="0" fontId="8" fillId="0" borderId="27" xfId="0" applyFont="1" applyBorder="1"/>
    <xf numFmtId="3" fontId="8" fillId="0" borderId="0" xfId="0" applyNumberFormat="1" applyFont="1"/>
    <xf numFmtId="0" fontId="8" fillId="0" borderId="0" xfId="0" applyFont="1" applyAlignment="1">
      <alignment horizontal="center"/>
    </xf>
    <xf numFmtId="3" fontId="8" fillId="10" borderId="0" xfId="0" applyNumberFormat="1" applyFont="1" applyFill="1"/>
    <xf numFmtId="0" fontId="8" fillId="0" borderId="0" xfId="0" quotePrefix="1" applyFont="1"/>
    <xf numFmtId="2" fontId="8" fillId="0" borderId="0" xfId="0" applyNumberFormat="1" applyFont="1"/>
    <xf numFmtId="1" fontId="8" fillId="0" borderId="0" xfId="0" applyNumberFormat="1" applyFont="1"/>
    <xf numFmtId="1" fontId="8" fillId="10" borderId="0" xfId="0" applyNumberFormat="1" applyFont="1" applyFill="1"/>
    <xf numFmtId="0" fontId="8" fillId="0" borderId="4" xfId="0" applyFont="1" applyBorder="1" applyAlignment="1">
      <alignment horizontal="center" wrapText="1"/>
    </xf>
    <xf numFmtId="164" fontId="11" fillId="8" borderId="4" xfId="2" applyNumberFormat="1" applyFont="1" applyFill="1" applyBorder="1" applyAlignment="1">
      <alignment horizontal="center"/>
    </xf>
    <xf numFmtId="3" fontId="12" fillId="0" borderId="4" xfId="4" applyNumberFormat="1" applyFont="1" applyBorder="1" applyAlignment="1">
      <alignment horizontal="center"/>
    </xf>
    <xf numFmtId="0" fontId="14" fillId="0" borderId="0" xfId="0" applyFont="1" applyBorder="1" applyAlignment="1" applyProtection="1">
      <protection locked="0"/>
    </xf>
    <xf numFmtId="0" fontId="0" fillId="0" borderId="0" xfId="0" applyAlignment="1">
      <alignment horizontal="center" vertical="center"/>
    </xf>
    <xf numFmtId="9" fontId="0" fillId="0" borderId="0" xfId="0" applyNumberFormat="1"/>
    <xf numFmtId="3" fontId="0" fillId="10" borderId="0" xfId="0" applyNumberFormat="1" applyFill="1"/>
    <xf numFmtId="0" fontId="0" fillId="0" borderId="0" xfId="0" quotePrefix="1"/>
    <xf numFmtId="3" fontId="8" fillId="0" borderId="0" xfId="0" applyNumberFormat="1" applyFont="1" applyFill="1"/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27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8" xfId="0" applyBorder="1" applyAlignment="1">
      <alignment horizontal="center" vertical="center" textRotation="90"/>
    </xf>
    <xf numFmtId="165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 textRotation="90"/>
    </xf>
    <xf numFmtId="165" fontId="6" fillId="0" borderId="4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 textRotation="90"/>
    </xf>
    <xf numFmtId="0" fontId="0" fillId="0" borderId="0" xfId="0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27" xfId="0" applyBorder="1" applyAlignment="1">
      <alignment horizontal="center" vertical="center"/>
    </xf>
    <xf numFmtId="14" fontId="14" fillId="0" borderId="0" xfId="0" applyNumberFormat="1" applyFont="1" applyBorder="1" applyProtection="1">
      <protection locked="0"/>
    </xf>
  </cellXfs>
  <cellStyles count="5">
    <cellStyle name="Comma" xfId="4" builtinId="3"/>
    <cellStyle name="Input" xfId="2" builtinId="20"/>
    <cellStyle name="Neutral" xfId="1" builtinId="28"/>
    <cellStyle name="Normal" xfId="0" builtinId="0"/>
    <cellStyle name="Output" xfId="3" builtinId="2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85724</xdr:rowOff>
    </xdr:from>
    <xdr:to>
      <xdr:col>1</xdr:col>
      <xdr:colOff>489272</xdr:colOff>
      <xdr:row>4</xdr:row>
      <xdr:rowOff>136293</xdr:rowOff>
    </xdr:to>
    <xdr:pic>
      <xdr:nvPicPr>
        <xdr:cNvPr id="2" name="Picture 1" descr="odotpin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199" y="85724"/>
          <a:ext cx="965523" cy="812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674035</xdr:colOff>
      <xdr:row>4</xdr:row>
      <xdr:rowOff>103615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B5EA9B-F8AE-49D6-B2EC-8958075A76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84674" cy="847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668320</xdr:colOff>
      <xdr:row>4</xdr:row>
      <xdr:rowOff>91440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5CFD97-4B81-4D38-9098-B21F9BBBC5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84674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674035</xdr:colOff>
      <xdr:row>4</xdr:row>
      <xdr:rowOff>103615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5F5EBC-97E4-404A-8262-0EB3A55123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98009" cy="8656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668320</xdr:colOff>
      <xdr:row>4</xdr:row>
      <xdr:rowOff>91440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63381F-87ED-4671-98FA-C7B70C98A2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92294" cy="85344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674035</xdr:colOff>
      <xdr:row>4</xdr:row>
      <xdr:rowOff>103615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139F13-92E5-4F28-B17B-66FF213DFF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1998009" cy="8656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/Clients/ODOT/079059_WAR-48-1154/100816/Design/Roadway/EngData/WAR-48-1154-10081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Bridge"/>
      <sheetName val="WAR-48-1154-100816-GEN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9"/>
  <sheetViews>
    <sheetView zoomScaleNormal="100" zoomScaleSheetLayoutView="100" workbookViewId="0">
      <pane ySplit="9" topLeftCell="A10" activePane="bottomLeft" state="frozen"/>
      <selection pane="bottomLeft" activeCell="E12" sqref="E12:E39"/>
    </sheetView>
  </sheetViews>
  <sheetFormatPr defaultRowHeight="15"/>
  <cols>
    <col min="1" max="2" width="8.28515625" customWidth="1"/>
    <col min="3" max="5" width="8.7109375" customWidth="1"/>
    <col min="6" max="6" width="15.7109375" customWidth="1"/>
  </cols>
  <sheetData>
    <row r="1" spans="1:10">
      <c r="A1" s="87"/>
      <c r="B1" s="87"/>
      <c r="C1" s="1" t="s">
        <v>7</v>
      </c>
    </row>
    <row r="2" spans="1:10">
      <c r="A2" s="87"/>
      <c r="B2" s="87"/>
      <c r="C2" s="2" t="s">
        <v>6</v>
      </c>
      <c r="F2" s="3" t="s">
        <v>0</v>
      </c>
      <c r="G2" s="76"/>
      <c r="H2" s="76"/>
      <c r="I2" s="3" t="s">
        <v>1</v>
      </c>
      <c r="J2" s="4">
        <f ca="1">TODAY()</f>
        <v>45009</v>
      </c>
    </row>
    <row r="3" spans="1:10">
      <c r="A3" s="87"/>
      <c r="B3" s="87"/>
      <c r="C3" s="5" t="s">
        <v>2</v>
      </c>
      <c r="D3" s="9" t="s">
        <v>3</v>
      </c>
      <c r="E3" s="9"/>
      <c r="F3" s="6"/>
      <c r="G3" s="6"/>
      <c r="H3" s="6"/>
      <c r="I3" s="6"/>
      <c r="J3" s="6"/>
    </row>
    <row r="4" spans="1:10">
      <c r="A4" s="87"/>
      <c r="B4" s="87"/>
      <c r="C4" s="5" t="s">
        <v>5</v>
      </c>
      <c r="D4" s="8">
        <v>82001</v>
      </c>
      <c r="F4" s="3" t="s">
        <v>4</v>
      </c>
      <c r="G4" s="77"/>
      <c r="H4" s="77"/>
      <c r="I4" s="3" t="s">
        <v>1</v>
      </c>
      <c r="J4" s="7"/>
    </row>
    <row r="5" spans="1:10">
      <c r="A5" s="87"/>
      <c r="B5" s="87"/>
    </row>
    <row r="6" spans="1:10" ht="15.75" thickBot="1"/>
    <row r="7" spans="1:10" ht="15.75" thickBot="1">
      <c r="A7" s="90" t="s">
        <v>9</v>
      </c>
      <c r="B7" s="91"/>
      <c r="C7" s="91"/>
      <c r="D7" s="91"/>
      <c r="E7" s="92"/>
      <c r="F7" s="84" t="s">
        <v>8</v>
      </c>
      <c r="G7" s="81" t="s">
        <v>10</v>
      </c>
      <c r="H7" s="82"/>
      <c r="I7" s="82"/>
      <c r="J7" s="83"/>
    </row>
    <row r="8" spans="1:10">
      <c r="A8" s="88" t="s">
        <v>17</v>
      </c>
      <c r="B8" s="89"/>
      <c r="C8" s="88" t="s">
        <v>13</v>
      </c>
      <c r="D8" s="84"/>
      <c r="E8" s="89"/>
      <c r="F8" s="85"/>
      <c r="G8" s="78" t="s">
        <v>14</v>
      </c>
      <c r="H8" s="80"/>
      <c r="I8" s="78" t="s">
        <v>15</v>
      </c>
      <c r="J8" s="79"/>
    </row>
    <row r="9" spans="1:10" ht="15.75" thickBot="1">
      <c r="A9" s="15" t="s">
        <v>18</v>
      </c>
      <c r="B9" s="18" t="s">
        <v>19</v>
      </c>
      <c r="C9" s="15" t="s">
        <v>18</v>
      </c>
      <c r="D9" s="16" t="s">
        <v>19</v>
      </c>
      <c r="E9" s="17" t="s">
        <v>20</v>
      </c>
      <c r="F9" s="86"/>
      <c r="G9" s="11" t="s">
        <v>11</v>
      </c>
      <c r="H9" s="19" t="s">
        <v>12</v>
      </c>
      <c r="I9" s="11" t="s">
        <v>11</v>
      </c>
      <c r="J9" s="10" t="s">
        <v>12</v>
      </c>
    </row>
    <row r="11" spans="1:10">
      <c r="A11" s="13">
        <v>0</v>
      </c>
      <c r="B11" s="13">
        <v>0</v>
      </c>
      <c r="F11" s="12">
        <v>20880</v>
      </c>
      <c r="G11" s="13">
        <v>1.6</v>
      </c>
      <c r="H11" s="13">
        <v>0</v>
      </c>
    </row>
    <row r="12" spans="1:10">
      <c r="C12" s="14">
        <f>ROUND((A11+A13/2)*($F13-$F11)*(1/9),0)</f>
        <v>13</v>
      </c>
      <c r="D12" s="14">
        <f>ROUND((B11+B13/2)*($F13-$F11)*(1/9),0)</f>
        <v>0</v>
      </c>
      <c r="E12" s="14">
        <f>C12+D12</f>
        <v>13</v>
      </c>
      <c r="I12" s="14">
        <f>ROUND(((G11+G13)/2)*($F13-$F11)*(1/27),0)</f>
        <v>1</v>
      </c>
      <c r="J12" s="14">
        <f>ROUND(((H11+H13)/2)*($F13-$F11)*(1/27),0)</f>
        <v>0</v>
      </c>
    </row>
    <row r="13" spans="1:10">
      <c r="A13" s="13">
        <f>2+10</f>
        <v>12</v>
      </c>
      <c r="B13" s="13">
        <v>0</v>
      </c>
      <c r="F13" s="12">
        <v>20900</v>
      </c>
      <c r="G13" s="13">
        <v>1.8</v>
      </c>
      <c r="H13" s="13">
        <v>0.2</v>
      </c>
    </row>
    <row r="14" spans="1:10">
      <c r="C14" s="14">
        <f>ROUND((A13+A15/2)*($F15-$F13)*(1/9),0)</f>
        <v>50</v>
      </c>
      <c r="D14" s="14">
        <f>ROUND((B13+B15/2)*($F15-$F13)*(1/9),0)</f>
        <v>0</v>
      </c>
      <c r="E14" s="14">
        <f>C14+D14</f>
        <v>50</v>
      </c>
      <c r="I14" s="14">
        <f>ROUND(((G13+G15)/2)*($F15-$F13)*(1/27),0)</f>
        <v>15</v>
      </c>
      <c r="J14" s="14">
        <f>ROUND(((H13+H15)/2)*($F15-$F13)*(1/27),0)</f>
        <v>1</v>
      </c>
    </row>
    <row r="15" spans="1:10">
      <c r="A15" s="13">
        <f>1.98+10</f>
        <v>11.98</v>
      </c>
      <c r="B15" s="13">
        <v>0</v>
      </c>
      <c r="F15" s="12">
        <v>20925</v>
      </c>
      <c r="G15" s="13">
        <v>30.1</v>
      </c>
      <c r="H15" s="13">
        <v>1.8</v>
      </c>
    </row>
    <row r="16" spans="1:10">
      <c r="C16" s="14">
        <f>ROUND((A15+A17/2)*($F17-$F15)*(1/9),0)</f>
        <v>143</v>
      </c>
      <c r="D16" s="14">
        <f>ROUND((B15+B17/2)*($F17-$F15)*(1/9),0)</f>
        <v>24</v>
      </c>
      <c r="E16" s="14">
        <f>C16+D16</f>
        <v>167</v>
      </c>
      <c r="I16" s="14">
        <f>ROUND(((G15+G17)/2)*($F17-$F15)*(1/27),0)</f>
        <v>171</v>
      </c>
      <c r="J16" s="14">
        <f>ROUND(((H15+H17)/2)*($F17-$F15)*(1/27),0)</f>
        <v>177</v>
      </c>
    </row>
    <row r="17" spans="1:10">
      <c r="A17" s="13">
        <f>10+43.8</f>
        <v>53.8</v>
      </c>
      <c r="B17" s="13">
        <f>10+3</f>
        <v>13</v>
      </c>
      <c r="F17" s="12">
        <v>20958</v>
      </c>
      <c r="G17" s="13">
        <v>249.8</v>
      </c>
      <c r="H17" s="13">
        <v>287.5</v>
      </c>
    </row>
    <row r="18" spans="1:10">
      <c r="C18" s="14">
        <f>ROUND((A17+A19/2)*($F19-$F17)*(1/9),0)</f>
        <v>179</v>
      </c>
      <c r="D18" s="14">
        <f>ROUND((B17+B19/2)*($F19-$F17)*(1/9),0)</f>
        <v>92</v>
      </c>
      <c r="E18" s="14">
        <f>C18+D18</f>
        <v>271</v>
      </c>
      <c r="I18" s="14">
        <f>ROUND(((G17+G19)/2)*($F19-$F17)*(1/27),0)</f>
        <v>175</v>
      </c>
      <c r="J18" s="14">
        <f>ROUND(((H17+H19)/2)*($F19-$F17)*(1/27),0)</f>
        <v>206</v>
      </c>
    </row>
    <row r="19" spans="1:10">
      <c r="A19" s="13">
        <v>0</v>
      </c>
      <c r="B19" s="13">
        <f>19.3+10</f>
        <v>29.3</v>
      </c>
      <c r="F19" s="12">
        <v>20988</v>
      </c>
      <c r="G19" s="13">
        <v>65.099999999999994</v>
      </c>
      <c r="H19" s="13">
        <v>82.8</v>
      </c>
    </row>
    <row r="21" spans="1:10">
      <c r="F21" s="12" t="s">
        <v>16</v>
      </c>
      <c r="G21" s="13"/>
      <c r="H21" s="13"/>
    </row>
    <row r="23" spans="1:10">
      <c r="A23" s="13">
        <f>45.9+10</f>
        <v>55.9</v>
      </c>
      <c r="B23" s="13">
        <v>0</v>
      </c>
      <c r="F23" s="12">
        <v>21193</v>
      </c>
      <c r="G23" s="13">
        <v>196.3</v>
      </c>
      <c r="H23" s="13">
        <v>251.5</v>
      </c>
    </row>
    <row r="24" spans="1:10">
      <c r="C24" s="14">
        <f>ROUND((A23+A25/2)*($F25-$F23)*(1/9),0)</f>
        <v>231</v>
      </c>
      <c r="D24" s="14">
        <f>ROUND((B23+B25/2)*($F25-$F23)*(1/9),0)</f>
        <v>41</v>
      </c>
      <c r="E24" s="14">
        <f>C24+D24</f>
        <v>272</v>
      </c>
      <c r="I24" s="14">
        <f>ROUND(((G23+G25)/2)*($F25-$F23)*(1/27),0)</f>
        <v>188</v>
      </c>
      <c r="J24" s="14">
        <f>ROUND(((H23+H25)/2)*($F25-$F23)*(1/27),0)</f>
        <v>233</v>
      </c>
    </row>
    <row r="25" spans="1:10">
      <c r="A25" s="13">
        <f>16.6+10</f>
        <v>26.6</v>
      </c>
      <c r="B25" s="13">
        <f>14.7+10</f>
        <v>24.7</v>
      </c>
      <c r="F25" s="12">
        <v>21223</v>
      </c>
      <c r="G25" s="13">
        <v>141.30000000000001</v>
      </c>
      <c r="H25" s="13">
        <v>168</v>
      </c>
    </row>
    <row r="26" spans="1:10">
      <c r="C26" s="14">
        <f>ROUND((A25+A27/2)*($F27-$F25)*(1/9),0)</f>
        <v>120</v>
      </c>
      <c r="D26" s="14">
        <f>ROUND((B25+B27/2)*($F27-$F25)*(1/9),0)</f>
        <v>97</v>
      </c>
      <c r="E26" s="14">
        <f>C26+D26</f>
        <v>217</v>
      </c>
      <c r="I26" s="14">
        <f>ROUND(((G25+G27)/2)*($F27-$F25)*(1/27),0)</f>
        <v>116</v>
      </c>
      <c r="J26" s="14">
        <f>ROUND(((H25+H27)/2)*($F27-$F25)*(1/27),0)</f>
        <v>122</v>
      </c>
    </row>
    <row r="27" spans="1:10">
      <c r="A27" s="13">
        <f>16.7+10</f>
        <v>26.7</v>
      </c>
      <c r="B27" s="13">
        <f>10+5.4</f>
        <v>15.4</v>
      </c>
      <c r="F27" s="12">
        <v>21250</v>
      </c>
      <c r="G27" s="13">
        <v>90.7</v>
      </c>
      <c r="H27" s="13">
        <v>76.7</v>
      </c>
    </row>
    <row r="28" spans="1:10">
      <c r="C28" s="14">
        <f>ROUND((A27+A29/2)*($F29-$F27)*(1/9),0)</f>
        <v>201</v>
      </c>
      <c r="D28" s="14">
        <f>ROUND((B27+B29/2)*($F29-$F27)*(1/9),0)</f>
        <v>151</v>
      </c>
      <c r="E28" s="14">
        <f>C28+D28</f>
        <v>352</v>
      </c>
      <c r="I28" s="14">
        <f>ROUND(((G27+G29)/2)*($F29-$F27)*(1/27),0)</f>
        <v>152</v>
      </c>
      <c r="J28" s="14">
        <f>ROUND(((H27+H29)/2)*($F29-$F27)*(1/27),0)</f>
        <v>128</v>
      </c>
    </row>
    <row r="29" spans="1:10">
      <c r="A29" s="13">
        <f>9+10</f>
        <v>19</v>
      </c>
      <c r="B29" s="13">
        <f>13.4+10</f>
        <v>23.4</v>
      </c>
      <c r="F29" s="12">
        <v>21300</v>
      </c>
      <c r="G29" s="13">
        <v>73.7</v>
      </c>
      <c r="H29" s="13">
        <v>62</v>
      </c>
    </row>
    <row r="30" spans="1:10">
      <c r="C30" s="14">
        <f>ROUND((A29+A31/2)*($F31-$F29)*(1/9),0)</f>
        <v>78</v>
      </c>
      <c r="D30" s="14">
        <f>ROUND((B29+B31/2)*($F31-$F29)*(1/9),0)</f>
        <v>99</v>
      </c>
      <c r="E30" s="14">
        <f>C30+D30</f>
        <v>177</v>
      </c>
      <c r="I30" s="14">
        <f>ROUND(((G29+G31)/2)*($F31-$F29)*(1/27),0)</f>
        <v>59</v>
      </c>
      <c r="J30" s="14">
        <f>ROUND(((H29+H31)/2)*($F31-$F29)*(1/27),0)</f>
        <v>46</v>
      </c>
    </row>
    <row r="31" spans="1:10">
      <c r="A31" s="13">
        <f>10+8.3</f>
        <v>18.3</v>
      </c>
      <c r="B31" s="13">
        <f>14.6+10</f>
        <v>24.6</v>
      </c>
      <c r="F31" s="12">
        <v>21325</v>
      </c>
      <c r="G31" s="13">
        <v>54.4</v>
      </c>
      <c r="H31" s="13">
        <v>38.4</v>
      </c>
    </row>
    <row r="32" spans="1:10">
      <c r="C32" s="14">
        <f>ROUND((A31+A33/2)*($F33-$F31)*(1/9),0)</f>
        <v>75</v>
      </c>
      <c r="D32" s="14">
        <f>ROUND((B31+B33/2)*($F33-$F31)*(1/9),0)</f>
        <v>93</v>
      </c>
      <c r="E32" s="14">
        <f>C32+D32</f>
        <v>168</v>
      </c>
      <c r="I32" s="14">
        <f>ROUND(((G31+G33)/2)*($F33-$F31)*(1/27),0)</f>
        <v>38</v>
      </c>
      <c r="J32" s="14">
        <f>ROUND(((H31+H33)/2)*($F33-$F31)*(1/27),0)</f>
        <v>20</v>
      </c>
    </row>
    <row r="33" spans="1:10">
      <c r="A33" s="13">
        <f>7.7+10</f>
        <v>17.7</v>
      </c>
      <c r="B33" s="13">
        <f>7.5+10</f>
        <v>17.5</v>
      </c>
      <c r="F33" s="12">
        <v>21350</v>
      </c>
      <c r="G33" s="13">
        <v>27.4</v>
      </c>
      <c r="H33" s="13">
        <v>5.8</v>
      </c>
    </row>
    <row r="34" spans="1:10">
      <c r="C34" s="14">
        <f>ROUND((A33+A35/2)*($F35-$F33)*(1/9),0)</f>
        <v>79</v>
      </c>
      <c r="D34" s="14">
        <f>ROUND((B33+B35/2)*($F35-$F33)*(1/9),0)</f>
        <v>74</v>
      </c>
      <c r="E34" s="14">
        <f>C34+D34</f>
        <v>153</v>
      </c>
      <c r="I34" s="14">
        <f>ROUND(((G33+G35)/2)*($F35-$F33)*(1/27),0)</f>
        <v>26</v>
      </c>
      <c r="J34" s="14">
        <f>ROUND(((H33+H35)/2)*($F35-$F33)*(1/27),0)</f>
        <v>6</v>
      </c>
    </row>
    <row r="35" spans="1:10">
      <c r="A35" s="13">
        <f>11.47+10</f>
        <v>21.47</v>
      </c>
      <c r="B35" s="13">
        <f>8.1+10</f>
        <v>18.100000000000001</v>
      </c>
      <c r="F35" s="12">
        <v>21375</v>
      </c>
      <c r="G35" s="13">
        <v>27.7</v>
      </c>
      <c r="H35" s="13">
        <v>8.1</v>
      </c>
    </row>
    <row r="36" spans="1:10">
      <c r="C36" s="14">
        <f>ROUND((A35+A37/2)*($F37-$F35)*(1/9),0)</f>
        <v>60</v>
      </c>
      <c r="D36" s="14">
        <f>ROUND((B35+B37/2)*($F37-$F35)*(1/9),0)</f>
        <v>50</v>
      </c>
      <c r="E36" s="14">
        <f>C36+D36</f>
        <v>110</v>
      </c>
      <c r="I36" s="14">
        <f>ROUND(((G35+G37)/2)*($F37-$F35)*(1/27),0)</f>
        <v>13</v>
      </c>
      <c r="J36" s="14">
        <f>ROUND(((H35+H37)/2)*($F37-$F35)*(1/27),0)</f>
        <v>4</v>
      </c>
    </row>
    <row r="37" spans="1:10">
      <c r="A37" s="13">
        <v>0</v>
      </c>
      <c r="B37" s="13">
        <v>0</v>
      </c>
      <c r="F37" s="12">
        <v>21400</v>
      </c>
      <c r="G37" s="13">
        <v>0</v>
      </c>
      <c r="H37" s="13">
        <v>0</v>
      </c>
    </row>
    <row r="39" spans="1:10">
      <c r="E39">
        <f>SUM(E12:E38)</f>
        <v>1950</v>
      </c>
    </row>
  </sheetData>
  <mergeCells count="10">
    <mergeCell ref="F7:F9"/>
    <mergeCell ref="A1:B5"/>
    <mergeCell ref="A8:B8"/>
    <mergeCell ref="A7:E7"/>
    <mergeCell ref="C8:E8"/>
    <mergeCell ref="G2:H2"/>
    <mergeCell ref="G4:H4"/>
    <mergeCell ref="I8:J8"/>
    <mergeCell ref="G8:H8"/>
    <mergeCell ref="G7:J7"/>
  </mergeCells>
  <pageMargins left="0.5" right="0.5" top="0.5" bottom="0.5" header="0.5" footer="0.5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48"/>
  <sheetViews>
    <sheetView tabSelected="1" view="pageBreakPreview" topLeftCell="A4" zoomScaleNormal="100" zoomScaleSheetLayoutView="100" workbookViewId="0">
      <selection activeCell="C14" sqref="C14:I14"/>
    </sheetView>
  </sheetViews>
  <sheetFormatPr defaultRowHeight="15"/>
  <cols>
    <col min="2" max="2" width="10.7109375" style="20" customWidth="1"/>
    <col min="3" max="5" width="10.7109375" customWidth="1"/>
    <col min="6" max="6" width="10.7109375" style="20" customWidth="1"/>
    <col min="7" max="8" width="10.7109375" customWidth="1"/>
    <col min="9" max="9" width="10.7109375" bestFit="1" customWidth="1"/>
    <col min="10" max="10" width="9.7109375" bestFit="1" customWidth="1"/>
    <col min="11" max="11" width="10.140625" bestFit="1" customWidth="1"/>
  </cols>
  <sheetData>
    <row r="1" spans="1:10">
      <c r="D1" s="36" t="s">
        <v>22</v>
      </c>
      <c r="E1" s="20"/>
    </row>
    <row r="2" spans="1:10">
      <c r="D2" s="37" t="s">
        <v>75</v>
      </c>
      <c r="E2" s="20"/>
    </row>
    <row r="3" spans="1:10">
      <c r="C3" s="20"/>
      <c r="D3" s="37" t="s">
        <v>76</v>
      </c>
      <c r="F3"/>
    </row>
    <row r="4" spans="1:10">
      <c r="C4" s="20"/>
      <c r="D4" s="37" t="s">
        <v>77</v>
      </c>
      <c r="F4"/>
    </row>
    <row r="5" spans="1:10">
      <c r="C5" s="20"/>
      <c r="D5" s="37" t="s">
        <v>78</v>
      </c>
      <c r="F5"/>
    </row>
    <row r="6" spans="1:10">
      <c r="C6" s="20"/>
      <c r="F6"/>
    </row>
    <row r="7" spans="1:10">
      <c r="B7" s="38" t="s">
        <v>79</v>
      </c>
      <c r="C7" s="39"/>
      <c r="D7" s="39"/>
      <c r="E7" s="39"/>
      <c r="G7" s="40" t="s">
        <v>0</v>
      </c>
      <c r="H7" s="41" t="s">
        <v>21</v>
      </c>
      <c r="I7" s="40" t="s">
        <v>1</v>
      </c>
      <c r="J7" s="42">
        <v>44956</v>
      </c>
    </row>
    <row r="8" spans="1:10">
      <c r="B8" s="38" t="s">
        <v>80</v>
      </c>
      <c r="C8" s="39"/>
      <c r="D8" s="39"/>
      <c r="E8" s="39"/>
      <c r="G8" s="40" t="s">
        <v>4</v>
      </c>
      <c r="H8" s="45" t="s">
        <v>28</v>
      </c>
      <c r="I8" s="40" t="s">
        <v>1</v>
      </c>
      <c r="J8" s="42">
        <v>44957</v>
      </c>
    </row>
    <row r="9" spans="1:10">
      <c r="B9" s="43"/>
      <c r="C9" s="44"/>
      <c r="D9" s="44"/>
      <c r="E9" s="44"/>
      <c r="G9" s="40"/>
    </row>
    <row r="11" spans="1:10">
      <c r="B11" s="1"/>
      <c r="C11" s="94" t="s">
        <v>26</v>
      </c>
      <c r="D11" s="94"/>
      <c r="E11" s="94"/>
    </row>
    <row r="12" spans="1:10">
      <c r="B12" s="1"/>
      <c r="C12" s="94" t="s">
        <v>27</v>
      </c>
      <c r="D12" s="94"/>
      <c r="E12" s="94"/>
    </row>
    <row r="13" spans="1:10">
      <c r="D13" s="27"/>
      <c r="G13" s="21"/>
      <c r="H13" s="21"/>
      <c r="I13" s="21"/>
    </row>
    <row r="14" spans="1:10">
      <c r="B14" s="95" t="s">
        <v>8</v>
      </c>
      <c r="C14" s="97" t="s">
        <v>81</v>
      </c>
      <c r="D14" s="98"/>
      <c r="E14" s="98"/>
      <c r="F14" s="98"/>
      <c r="G14" s="98"/>
      <c r="H14" s="98"/>
      <c r="I14" s="99"/>
    </row>
    <row r="15" spans="1:10" ht="15.75" customHeight="1">
      <c r="B15" s="95"/>
      <c r="C15" s="96" t="s">
        <v>23</v>
      </c>
      <c r="D15" s="96"/>
      <c r="E15" s="96" t="s">
        <v>24</v>
      </c>
      <c r="F15" s="96"/>
      <c r="G15" s="96" t="s">
        <v>67</v>
      </c>
      <c r="H15" s="96"/>
      <c r="I15" s="96"/>
    </row>
    <row r="16" spans="1:10">
      <c r="A16" s="31"/>
      <c r="B16" s="95"/>
      <c r="C16" s="66" t="s">
        <v>11</v>
      </c>
      <c r="D16" s="66" t="s">
        <v>12</v>
      </c>
      <c r="E16" s="66" t="s">
        <v>11</v>
      </c>
      <c r="F16" s="66" t="s">
        <v>12</v>
      </c>
      <c r="G16" s="66" t="s">
        <v>68</v>
      </c>
      <c r="H16" s="66" t="s">
        <v>69</v>
      </c>
      <c r="I16" s="66" t="s">
        <v>13</v>
      </c>
    </row>
    <row r="17" spans="1:9">
      <c r="A17" s="31"/>
      <c r="B17" s="67">
        <v>47150</v>
      </c>
      <c r="C17" s="47">
        <v>0</v>
      </c>
      <c r="D17" s="47">
        <v>0</v>
      </c>
      <c r="E17" s="35"/>
      <c r="F17" s="35"/>
      <c r="G17" s="47">
        <v>0</v>
      </c>
      <c r="H17" s="47">
        <v>0</v>
      </c>
      <c r="I17" s="35"/>
    </row>
    <row r="18" spans="1:9">
      <c r="A18" s="31"/>
      <c r="B18" s="34"/>
      <c r="C18" s="34"/>
      <c r="D18" s="34"/>
      <c r="E18" s="46">
        <f>ROUND((AVERAGE(C19,C17))*($B19-$B17)*(1/27),0)</f>
        <v>8</v>
      </c>
      <c r="F18" s="46">
        <f>ROUND((AVERAGE(D19,D17))*($B19-$B17)*(1/27),0)</f>
        <v>6</v>
      </c>
      <c r="G18" s="34"/>
      <c r="H18" s="34"/>
      <c r="I18" s="46">
        <f>ROUNDUP((SUM(G17:H19)/2*($B19-$B17)/9),0)</f>
        <v>31</v>
      </c>
    </row>
    <row r="19" spans="1:9">
      <c r="A19" s="31"/>
      <c r="B19" s="67">
        <f>B17+50</f>
        <v>47200</v>
      </c>
      <c r="C19" s="47">
        <v>9</v>
      </c>
      <c r="D19" s="47">
        <v>6</v>
      </c>
      <c r="E19" s="35"/>
      <c r="F19" s="35"/>
      <c r="G19" s="47">
        <v>11</v>
      </c>
      <c r="H19" s="47">
        <v>0</v>
      </c>
      <c r="I19" s="35"/>
    </row>
    <row r="20" spans="1:9">
      <c r="A20" s="31"/>
      <c r="B20" s="34"/>
      <c r="C20" s="34"/>
      <c r="D20" s="34"/>
      <c r="E20" s="46">
        <f t="shared" ref="E20:E30" si="0">ROUND((AVERAGE(C21,C19))*($B21-$B19)*(1/27),0)</f>
        <v>19</v>
      </c>
      <c r="F20" s="46">
        <f t="shared" ref="F20:F30" si="1">ROUND((AVERAGE(D21,D19))*($B21-$B19)*(1/27),0)</f>
        <v>15</v>
      </c>
      <c r="G20" s="34"/>
      <c r="H20" s="34"/>
      <c r="I20" s="46">
        <f t="shared" ref="I20:I31" si="2">ROUNDUP((SUM(G19:H21)/2*($B21-$B19)/9),0)</f>
        <v>92</v>
      </c>
    </row>
    <row r="21" spans="1:9">
      <c r="A21" s="31"/>
      <c r="B21" s="67">
        <f t="shared" ref="B21" si="3">B19+50</f>
        <v>47250</v>
      </c>
      <c r="C21" s="47">
        <v>11</v>
      </c>
      <c r="D21" s="47">
        <v>10</v>
      </c>
      <c r="E21" s="35"/>
      <c r="F21" s="35"/>
      <c r="G21" s="47">
        <v>10</v>
      </c>
      <c r="H21" s="47">
        <v>12</v>
      </c>
      <c r="I21" s="35"/>
    </row>
    <row r="22" spans="1:9">
      <c r="A22" s="31"/>
      <c r="B22" s="34"/>
      <c r="C22" s="34"/>
      <c r="D22" s="34"/>
      <c r="E22" s="46">
        <f t="shared" ref="E22:E30" si="4">ROUND((AVERAGE(C23,C21))*($B23-$B21)*(1/27),0)</f>
        <v>29</v>
      </c>
      <c r="F22" s="46">
        <f t="shared" ref="F22:F30" si="5">ROUND((AVERAGE(D23,D21))*($B23-$B21)*(1/27),0)</f>
        <v>29</v>
      </c>
      <c r="G22" s="34"/>
      <c r="H22" s="34"/>
      <c r="I22" s="46">
        <f t="shared" ref="I22:I31" si="6">ROUNDUP((SUM(G21:H23)/2*($B23-$B21)/9),0)</f>
        <v>128</v>
      </c>
    </row>
    <row r="23" spans="1:9">
      <c r="A23" s="31"/>
      <c r="B23" s="67">
        <f t="shared" ref="B23" si="7">B21+50</f>
        <v>47300</v>
      </c>
      <c r="C23" s="47">
        <v>20</v>
      </c>
      <c r="D23" s="47">
        <v>21</v>
      </c>
      <c r="E23" s="35"/>
      <c r="F23" s="35"/>
      <c r="G23" s="47">
        <v>14</v>
      </c>
      <c r="H23" s="47">
        <v>10</v>
      </c>
      <c r="I23" s="35"/>
    </row>
    <row r="24" spans="1:9">
      <c r="A24" s="31"/>
      <c r="B24" s="34"/>
      <c r="C24" s="34"/>
      <c r="D24" s="34"/>
      <c r="E24" s="46">
        <f t="shared" ref="E24:E30" si="8">ROUND((AVERAGE(C25,C23))*($B25-$B23)*(1/27),0)</f>
        <v>26</v>
      </c>
      <c r="F24" s="46">
        <f t="shared" ref="F24:F30" si="9">ROUND((AVERAGE(D25,D23))*($B25-$B23)*(1/27),0)</f>
        <v>37</v>
      </c>
      <c r="G24" s="34"/>
      <c r="H24" s="34"/>
      <c r="I24" s="46">
        <f t="shared" ref="I24:I31" si="10">ROUNDUP((SUM(G23:H25)/2*($B25-$B23)/9),0)</f>
        <v>134</v>
      </c>
    </row>
    <row r="25" spans="1:9">
      <c r="A25" s="31"/>
      <c r="B25" s="67">
        <f t="shared" ref="B25" si="11">B23+50</f>
        <v>47350</v>
      </c>
      <c r="C25" s="47">
        <v>8</v>
      </c>
      <c r="D25" s="47">
        <v>19</v>
      </c>
      <c r="E25" s="35"/>
      <c r="F25" s="35"/>
      <c r="G25" s="47">
        <v>13</v>
      </c>
      <c r="H25" s="47">
        <v>11</v>
      </c>
      <c r="I25" s="35"/>
    </row>
    <row r="26" spans="1:9">
      <c r="A26" s="31"/>
      <c r="B26" s="34"/>
      <c r="C26" s="34"/>
      <c r="D26" s="34"/>
      <c r="E26" s="46">
        <f t="shared" ref="E26:E30" si="12">ROUND((AVERAGE(C27,C25))*($B27-$B25)*(1/27),0)</f>
        <v>24</v>
      </c>
      <c r="F26" s="46">
        <f t="shared" ref="F26:F30" si="13">ROUND((AVERAGE(D27,D25))*($B27-$B25)*(1/27),0)</f>
        <v>28</v>
      </c>
      <c r="G26" s="34"/>
      <c r="H26" s="34"/>
      <c r="I26" s="46">
        <f t="shared" ref="I26:I31" si="14">ROUNDUP((SUM(G25:H27)/2*($B27-$B25)/9),0)</f>
        <v>120</v>
      </c>
    </row>
    <row r="27" spans="1:9">
      <c r="A27" s="31"/>
      <c r="B27" s="67">
        <f t="shared" ref="B27" si="15">B25+50</f>
        <v>47400</v>
      </c>
      <c r="C27" s="47">
        <v>18</v>
      </c>
      <c r="D27" s="47">
        <v>11</v>
      </c>
      <c r="E27" s="35"/>
      <c r="F27" s="35"/>
      <c r="G27" s="47">
        <v>14</v>
      </c>
      <c r="H27" s="47">
        <v>5</v>
      </c>
      <c r="I27" s="35"/>
    </row>
    <row r="28" spans="1:9">
      <c r="A28" s="31"/>
      <c r="B28" s="34"/>
      <c r="C28" s="34"/>
      <c r="D28" s="34"/>
      <c r="E28" s="46">
        <f t="shared" ref="E28:E30" si="16">ROUND((AVERAGE(C29,C27))*($B29-$B27)*(1/27),0)</f>
        <v>34</v>
      </c>
      <c r="F28" s="46">
        <f t="shared" ref="F28:F30" si="17">ROUND((AVERAGE(D29,D27))*($B29-$B27)*(1/27),0)</f>
        <v>19</v>
      </c>
      <c r="G28" s="34"/>
      <c r="H28" s="34"/>
      <c r="I28" s="46">
        <f t="shared" ref="I28:I31" si="18">ROUNDUP((SUM(G27:H29)/2*($B29-$B27)/9),0)</f>
        <v>109</v>
      </c>
    </row>
    <row r="29" spans="1:9">
      <c r="A29" s="31"/>
      <c r="B29" s="67">
        <f t="shared" ref="B29" si="19">B27+50</f>
        <v>47450</v>
      </c>
      <c r="C29" s="47">
        <v>19</v>
      </c>
      <c r="D29" s="47">
        <v>10</v>
      </c>
      <c r="E29" s="35"/>
      <c r="F29" s="35"/>
      <c r="G29" s="47">
        <v>15</v>
      </c>
      <c r="H29" s="47">
        <v>5</v>
      </c>
      <c r="I29" s="35"/>
    </row>
    <row r="30" spans="1:9">
      <c r="A30" s="31"/>
      <c r="B30" s="34"/>
      <c r="C30" s="34"/>
      <c r="D30" s="34"/>
      <c r="E30" s="46">
        <f t="shared" ref="E30:F30" si="20">ROUND((AVERAGE(C31,C29))*($B31-$B29)*(1/27),0)</f>
        <v>31</v>
      </c>
      <c r="F30" s="46">
        <f t="shared" si="20"/>
        <v>10</v>
      </c>
      <c r="G30" s="34"/>
      <c r="H30" s="34"/>
      <c r="I30" s="46">
        <f t="shared" ref="I30:I31" si="21">ROUNDUP((SUM(G29:H31)/2*($B31-$B29)/9),0)</f>
        <v>70</v>
      </c>
    </row>
    <row r="31" spans="1:9">
      <c r="A31" s="31"/>
      <c r="B31" s="67">
        <f t="shared" ref="B31" si="22">B29+50</f>
        <v>47500</v>
      </c>
      <c r="C31" s="47">
        <v>14</v>
      </c>
      <c r="D31" s="47">
        <v>1</v>
      </c>
      <c r="E31" s="35"/>
      <c r="F31" s="35"/>
      <c r="G31" s="47">
        <v>0</v>
      </c>
      <c r="H31" s="47">
        <v>5</v>
      </c>
      <c r="I31" s="35"/>
    </row>
    <row r="32" spans="1:9">
      <c r="B32" s="44"/>
      <c r="C32" s="93" t="s">
        <v>25</v>
      </c>
      <c r="D32" s="93"/>
      <c r="E32" s="68">
        <f>SUM(E17:E31)</f>
        <v>171</v>
      </c>
      <c r="F32" s="68">
        <f>SUM(F17:F31)</f>
        <v>144</v>
      </c>
      <c r="G32" s="44"/>
      <c r="H32" s="44"/>
      <c r="I32" s="68">
        <f>SUM(I17:I31)</f>
        <v>684</v>
      </c>
    </row>
    <row r="33" spans="2:28">
      <c r="B33" s="22"/>
      <c r="C33" s="29"/>
      <c r="D33" s="48"/>
      <c r="E33" s="30"/>
      <c r="F33" s="30"/>
      <c r="G33" s="44"/>
      <c r="H33" s="44"/>
    </row>
    <row r="34" spans="2:28">
      <c r="B34" s="32"/>
      <c r="C34" s="31"/>
      <c r="D34" s="31"/>
      <c r="E34" s="31"/>
      <c r="F34" s="32"/>
      <c r="L34" s="25"/>
      <c r="M34" s="22"/>
      <c r="N34" s="22"/>
      <c r="O34" s="26"/>
      <c r="P34" s="25"/>
      <c r="Q34" s="22"/>
      <c r="R34" s="22"/>
      <c r="S34" s="26"/>
      <c r="T34" s="25"/>
      <c r="U34" s="22"/>
      <c r="V34" s="22"/>
      <c r="W34" s="26"/>
      <c r="X34" s="25"/>
      <c r="Y34" s="22"/>
      <c r="Z34" s="22"/>
      <c r="AA34" s="26"/>
      <c r="AB34" s="25"/>
    </row>
    <row r="35" spans="2:28">
      <c r="B35" s="32"/>
      <c r="C35" s="31"/>
      <c r="D35" s="31"/>
      <c r="E35" s="31"/>
      <c r="F35" s="32"/>
    </row>
    <row r="36" spans="2:28">
      <c r="B36" s="32"/>
      <c r="C36" s="31"/>
      <c r="D36" s="31"/>
      <c r="E36" s="31"/>
      <c r="F36" s="32"/>
    </row>
    <row r="37" spans="2:28">
      <c r="B37" s="32"/>
      <c r="C37" s="31"/>
      <c r="D37" s="31"/>
      <c r="E37" s="31"/>
      <c r="F37" s="32"/>
    </row>
    <row r="38" spans="2:28">
      <c r="B38" s="33"/>
      <c r="C38" s="33"/>
      <c r="D38" s="33"/>
      <c r="E38" s="33"/>
      <c r="F38" s="33"/>
    </row>
    <row r="39" spans="2:28">
      <c r="B39" s="33"/>
      <c r="C39" s="33"/>
      <c r="D39" s="33"/>
      <c r="E39" s="33"/>
      <c r="F39" s="33"/>
    </row>
    <row r="40" spans="2:28">
      <c r="B40" s="33"/>
      <c r="C40" s="33"/>
      <c r="D40" s="33"/>
      <c r="E40" s="33"/>
      <c r="F40" s="33"/>
    </row>
    <row r="41" spans="2:28">
      <c r="B41" s="33"/>
      <c r="C41" s="33"/>
      <c r="D41" s="33"/>
      <c r="E41" s="33"/>
      <c r="F41" s="33"/>
    </row>
    <row r="42" spans="2:28">
      <c r="B42" s="33"/>
      <c r="C42" s="33"/>
      <c r="D42" s="33"/>
      <c r="E42" s="33"/>
      <c r="F42" s="33"/>
    </row>
    <row r="43" spans="2:28">
      <c r="B43" s="33"/>
      <c r="C43" s="33"/>
      <c r="D43" s="33"/>
      <c r="E43" s="33"/>
      <c r="F43" s="33"/>
    </row>
    <row r="44" spans="2:28">
      <c r="B44" s="33"/>
      <c r="C44" s="33"/>
      <c r="D44" s="33"/>
      <c r="E44" s="33"/>
      <c r="F44" s="33"/>
    </row>
    <row r="45" spans="2:28">
      <c r="B45" s="32"/>
      <c r="C45" s="31"/>
      <c r="D45" s="31"/>
      <c r="E45" s="31"/>
      <c r="F45" s="32"/>
    </row>
    <row r="46" spans="2:28">
      <c r="B46" s="32"/>
      <c r="C46" s="31"/>
      <c r="D46" s="31"/>
      <c r="E46" s="31"/>
      <c r="F46" s="32"/>
    </row>
    <row r="47" spans="2:28">
      <c r="B47" s="32"/>
      <c r="C47" s="31"/>
      <c r="D47" s="31"/>
      <c r="E47" s="31"/>
      <c r="F47" s="32"/>
    </row>
    <row r="48" spans="2:28">
      <c r="B48" s="32"/>
      <c r="C48" s="31"/>
      <c r="D48" s="31"/>
      <c r="E48" s="31"/>
      <c r="F48" s="32"/>
    </row>
  </sheetData>
  <mergeCells count="8">
    <mergeCell ref="C32:D32"/>
    <mergeCell ref="C11:E11"/>
    <mergeCell ref="C12:E12"/>
    <mergeCell ref="B14:B16"/>
    <mergeCell ref="C15:D15"/>
    <mergeCell ref="E15:F15"/>
    <mergeCell ref="C14:I14"/>
    <mergeCell ref="G15:I15"/>
  </mergeCells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97C20-B403-4BA0-A3AB-2F6D0B16EE7C}">
  <sheetPr codeName="Sheet3"/>
  <dimension ref="A1:AA63"/>
  <sheetViews>
    <sheetView tabSelected="1" view="pageBreakPreview" zoomScale="110" zoomScaleNormal="100" zoomScaleSheetLayoutView="110" workbookViewId="0">
      <selection activeCell="C14" sqref="C14:I14"/>
    </sheetView>
  </sheetViews>
  <sheetFormatPr defaultRowHeight="15"/>
  <cols>
    <col min="2" max="2" width="10.7109375" style="20" customWidth="1"/>
    <col min="3" max="5" width="10.7109375" customWidth="1"/>
    <col min="6" max="7" width="10.7109375" style="20" customWidth="1"/>
    <col min="8" max="8" width="10.7109375" customWidth="1"/>
    <col min="9" max="9" width="10.7109375" bestFit="1" customWidth="1"/>
    <col min="11" max="11" width="10.140625" bestFit="1" customWidth="1"/>
  </cols>
  <sheetData>
    <row r="1" spans="1:9">
      <c r="D1" s="36" t="s">
        <v>22</v>
      </c>
      <c r="E1" s="20"/>
      <c r="G1"/>
    </row>
    <row r="2" spans="1:9">
      <c r="D2" s="37" t="s">
        <v>75</v>
      </c>
      <c r="E2" s="20"/>
      <c r="G2"/>
    </row>
    <row r="3" spans="1:9">
      <c r="C3" s="20"/>
      <c r="D3" s="37" t="s">
        <v>76</v>
      </c>
      <c r="F3"/>
      <c r="G3"/>
    </row>
    <row r="4" spans="1:9">
      <c r="C4" s="20"/>
      <c r="D4" s="37" t="s">
        <v>77</v>
      </c>
      <c r="F4"/>
      <c r="G4"/>
    </row>
    <row r="5" spans="1:9">
      <c r="C5" s="20"/>
      <c r="D5" s="37" t="s">
        <v>78</v>
      </c>
      <c r="F5"/>
      <c r="G5"/>
    </row>
    <row r="6" spans="1:9">
      <c r="C6" s="20"/>
      <c r="F6"/>
      <c r="G6"/>
    </row>
    <row r="7" spans="1:9">
      <c r="B7" s="38" t="s">
        <v>79</v>
      </c>
      <c r="C7" s="39"/>
      <c r="D7" s="39"/>
      <c r="E7" s="39"/>
      <c r="F7" s="40" t="s">
        <v>0</v>
      </c>
      <c r="G7" s="41" t="s">
        <v>21</v>
      </c>
      <c r="H7" s="40" t="s">
        <v>1</v>
      </c>
      <c r="I7" s="42">
        <v>44956</v>
      </c>
    </row>
    <row r="8" spans="1:9">
      <c r="B8" s="38" t="s">
        <v>80</v>
      </c>
      <c r="C8" s="39"/>
      <c r="D8" s="39"/>
      <c r="E8" s="39"/>
      <c r="F8" s="40" t="s">
        <v>4</v>
      </c>
      <c r="G8" s="45" t="s">
        <v>28</v>
      </c>
      <c r="H8" s="40" t="s">
        <v>1</v>
      </c>
      <c r="I8" s="42">
        <v>44957</v>
      </c>
    </row>
    <row r="9" spans="1:9">
      <c r="B9" s="43"/>
      <c r="C9" s="44"/>
      <c r="D9" s="44"/>
      <c r="E9" s="44"/>
      <c r="F9" s="40"/>
      <c r="G9"/>
    </row>
    <row r="11" spans="1:9">
      <c r="A11" s="21" t="s">
        <v>30</v>
      </c>
      <c r="B11" s="21"/>
      <c r="C11" s="21"/>
      <c r="D11" s="21"/>
      <c r="E11" s="21"/>
      <c r="F11" s="21"/>
      <c r="G11" s="21"/>
      <c r="H11" s="21"/>
      <c r="I11" s="21"/>
    </row>
    <row r="12" spans="1:9">
      <c r="A12" s="21" t="s">
        <v>31</v>
      </c>
      <c r="B12" s="21"/>
      <c r="C12" s="21"/>
      <c r="D12" s="21"/>
      <c r="E12" s="57">
        <f>Earthwork!I32</f>
        <v>684</v>
      </c>
      <c r="F12" s="58" t="s">
        <v>32</v>
      </c>
      <c r="G12" s="21"/>
      <c r="H12" s="21"/>
      <c r="I12" s="21"/>
    </row>
    <row r="13" spans="1:9">
      <c r="A13" s="21"/>
      <c r="B13" s="21"/>
      <c r="C13" s="21"/>
      <c r="D13" s="59"/>
      <c r="E13" s="21"/>
      <c r="F13" s="21"/>
      <c r="G13" s="21"/>
      <c r="H13" s="21"/>
      <c r="I13" s="21"/>
    </row>
    <row r="14" spans="1:9">
      <c r="A14" s="36" t="s">
        <v>33</v>
      </c>
      <c r="B14" s="21"/>
      <c r="C14" s="21"/>
      <c r="D14" s="21"/>
      <c r="E14" s="21"/>
      <c r="F14" s="21"/>
      <c r="G14" s="54">
        <f>E12</f>
        <v>684</v>
      </c>
      <c r="H14" s="50" t="s">
        <v>32</v>
      </c>
      <c r="I14" s="21"/>
    </row>
    <row r="15" spans="1:9">
      <c r="A15" s="21"/>
      <c r="B15" s="21"/>
      <c r="C15" s="21"/>
      <c r="D15" s="21"/>
      <c r="E15" s="21"/>
      <c r="F15" s="21"/>
      <c r="G15" s="60"/>
      <c r="H15" s="21"/>
      <c r="I15" s="21"/>
    </row>
    <row r="16" spans="1:9" ht="15.75" customHeight="1">
      <c r="A16" s="36" t="s">
        <v>34</v>
      </c>
      <c r="B16" s="21"/>
      <c r="C16" s="21"/>
      <c r="D16" s="21"/>
      <c r="E16" s="21"/>
      <c r="F16" s="21"/>
      <c r="G16" s="21"/>
      <c r="H16" s="21"/>
      <c r="I16" s="21"/>
    </row>
    <row r="17" spans="1:9">
      <c r="A17" s="21" t="s">
        <v>35</v>
      </c>
      <c r="B17" s="21"/>
      <c r="C17" s="21"/>
      <c r="D17" s="21"/>
      <c r="E17" s="21"/>
      <c r="F17" s="21"/>
      <c r="G17" s="21"/>
      <c r="H17" s="21"/>
      <c r="I17" s="21"/>
    </row>
    <row r="18" spans="1:9">
      <c r="A18" s="21" t="s">
        <v>36</v>
      </c>
      <c r="B18" s="61">
        <f>E12</f>
        <v>684</v>
      </c>
      <c r="C18" s="62" t="s">
        <v>37</v>
      </c>
      <c r="D18" s="21"/>
      <c r="E18" s="21"/>
      <c r="F18" s="21"/>
      <c r="G18" s="49">
        <f>111*B18/1000</f>
        <v>75.924000000000007</v>
      </c>
      <c r="H18" s="50" t="s">
        <v>29</v>
      </c>
      <c r="I18" s="21"/>
    </row>
    <row r="19" spans="1:9">
      <c r="A19" s="21"/>
      <c r="B19" s="21"/>
      <c r="C19" s="21"/>
      <c r="D19" s="21"/>
      <c r="E19" s="21"/>
      <c r="F19" s="21"/>
      <c r="G19" s="21"/>
      <c r="H19" s="21"/>
      <c r="I19" s="21"/>
    </row>
    <row r="20" spans="1:9">
      <c r="A20" s="36" t="s">
        <v>38</v>
      </c>
      <c r="B20" s="21"/>
      <c r="C20" s="21"/>
      <c r="D20" s="21"/>
      <c r="E20" s="21"/>
      <c r="F20" s="21"/>
      <c r="G20" s="21"/>
      <c r="H20" s="21"/>
      <c r="I20" s="21"/>
    </row>
    <row r="21" spans="1:9">
      <c r="A21" s="21" t="s">
        <v>39</v>
      </c>
      <c r="B21" s="21"/>
      <c r="C21" s="21"/>
      <c r="D21" s="21"/>
      <c r="E21" s="21"/>
      <c r="F21" s="21"/>
      <c r="G21" s="55">
        <f>IF(G18&lt;20000,2,ROUNDUP(G18/10000,0))</f>
        <v>2</v>
      </c>
      <c r="H21" s="50" t="s">
        <v>40</v>
      </c>
      <c r="I21" s="21"/>
    </row>
    <row r="22" spans="1:9">
      <c r="A22" s="21"/>
      <c r="B22" s="21"/>
      <c r="C22" s="21"/>
      <c r="D22" s="21"/>
      <c r="E22" s="21"/>
      <c r="F22" s="21"/>
      <c r="G22" s="21"/>
      <c r="H22" s="21"/>
      <c r="I22" s="21"/>
    </row>
    <row r="23" spans="1:9">
      <c r="A23" s="36" t="s">
        <v>41</v>
      </c>
      <c r="B23" s="21"/>
      <c r="C23" s="21"/>
      <c r="D23" s="21"/>
      <c r="E23" s="21"/>
      <c r="F23" s="21"/>
      <c r="G23" s="21"/>
      <c r="H23" s="21"/>
      <c r="I23" s="21"/>
    </row>
    <row r="24" spans="1:9">
      <c r="A24" s="21" t="s">
        <v>42</v>
      </c>
      <c r="B24" s="21"/>
      <c r="C24" s="21"/>
      <c r="D24" s="21"/>
      <c r="E24" s="21"/>
      <c r="F24" s="21"/>
      <c r="G24" s="21"/>
      <c r="H24" s="21"/>
      <c r="I24" s="21"/>
    </row>
    <row r="25" spans="1:9">
      <c r="A25" s="21" t="s">
        <v>43</v>
      </c>
      <c r="B25" s="61">
        <f>E12</f>
        <v>684</v>
      </c>
      <c r="C25" s="62" t="s">
        <v>44</v>
      </c>
      <c r="D25" s="21" t="s">
        <v>66</v>
      </c>
      <c r="E25" s="63">
        <f>30*B25*9/1000/2000</f>
        <v>9.2340000000000005E-2</v>
      </c>
      <c r="F25" s="21"/>
      <c r="G25" s="21"/>
      <c r="H25" s="21"/>
      <c r="I25" s="21"/>
    </row>
    <row r="26" spans="1:9">
      <c r="A26" s="21" t="s">
        <v>45</v>
      </c>
      <c r="B26" s="21"/>
      <c r="C26" s="21"/>
      <c r="D26" s="21"/>
      <c r="E26" s="21"/>
      <c r="F26" s="21"/>
      <c r="G26" s="21"/>
      <c r="H26" s="21"/>
      <c r="I26" s="21"/>
    </row>
    <row r="27" spans="1:9">
      <c r="A27" s="21" t="s">
        <v>46</v>
      </c>
      <c r="B27" s="61">
        <f>G37</f>
        <v>34.200000000000003</v>
      </c>
      <c r="C27" s="62" t="s">
        <v>44</v>
      </c>
      <c r="D27" s="21"/>
      <c r="E27" s="63">
        <f>20*B27*9/1000/2000</f>
        <v>3.078E-3</v>
      </c>
      <c r="F27" s="21"/>
      <c r="G27" s="56">
        <f>E25+E27</f>
        <v>9.5418000000000003E-2</v>
      </c>
      <c r="H27" s="50" t="s">
        <v>47</v>
      </c>
      <c r="I27" s="21"/>
    </row>
    <row r="28" spans="1:9">
      <c r="A28" s="21"/>
      <c r="B28" s="21"/>
      <c r="C28" s="21"/>
      <c r="D28" s="21"/>
      <c r="E28" s="21"/>
      <c r="F28" s="21"/>
      <c r="G28" s="21"/>
      <c r="H28" s="21"/>
      <c r="I28" s="21"/>
    </row>
    <row r="29" spans="1:9">
      <c r="A29" s="36" t="s">
        <v>48</v>
      </c>
      <c r="B29" s="21"/>
      <c r="C29" s="21"/>
      <c r="D29" s="21"/>
      <c r="E29" s="21"/>
      <c r="F29" s="21"/>
      <c r="G29" s="21"/>
      <c r="H29" s="21"/>
      <c r="I29" s="21"/>
    </row>
    <row r="30" spans="1:9">
      <c r="A30" s="21" t="s">
        <v>49</v>
      </c>
      <c r="B30" s="21"/>
      <c r="C30" s="21"/>
      <c r="D30" s="21"/>
      <c r="E30" s="21"/>
      <c r="F30" s="21"/>
      <c r="G30" s="21"/>
      <c r="H30" s="21"/>
      <c r="I30" s="21"/>
    </row>
    <row r="31" spans="1:9">
      <c r="A31" s="61">
        <f>E12</f>
        <v>684</v>
      </c>
      <c r="B31" s="21" t="s">
        <v>50</v>
      </c>
      <c r="C31" s="21"/>
      <c r="D31" s="21"/>
      <c r="E31" s="64">
        <f>A31*9/1000*2*300/1000</f>
        <v>3.6936</v>
      </c>
      <c r="F31" s="21" t="s">
        <v>51</v>
      </c>
      <c r="G31" s="21"/>
      <c r="H31" s="21"/>
      <c r="I31" s="21"/>
    </row>
    <row r="32" spans="1:9">
      <c r="A32" s="21" t="s">
        <v>52</v>
      </c>
      <c r="B32" s="21"/>
      <c r="C32" s="21"/>
      <c r="D32" s="21"/>
      <c r="E32" s="21"/>
      <c r="F32" s="21"/>
      <c r="G32" s="21"/>
      <c r="H32" s="21"/>
      <c r="I32" s="21"/>
    </row>
    <row r="33" spans="1:27">
      <c r="A33" s="65">
        <f>G37</f>
        <v>34.200000000000003</v>
      </c>
      <c r="B33" s="21" t="s">
        <v>53</v>
      </c>
      <c r="C33" s="21"/>
      <c r="D33" s="21"/>
      <c r="E33" s="64">
        <f>A33*9/1000*300/1000</f>
        <v>9.2340000000000005E-2</v>
      </c>
      <c r="F33" s="21" t="s">
        <v>51</v>
      </c>
      <c r="G33" s="49">
        <f>E31+E33</f>
        <v>3.7859400000000001</v>
      </c>
      <c r="H33" s="50" t="s">
        <v>54</v>
      </c>
      <c r="I33" s="21"/>
    </row>
    <row r="34" spans="1:27">
      <c r="A34" s="21"/>
      <c r="B34" s="21"/>
      <c r="C34" s="21"/>
      <c r="D34" s="21"/>
      <c r="E34" s="21"/>
      <c r="F34" s="21"/>
      <c r="G34" s="21"/>
      <c r="H34" s="21"/>
      <c r="I34" s="21"/>
    </row>
    <row r="35" spans="1:27">
      <c r="A35" s="36" t="s">
        <v>55</v>
      </c>
      <c r="B35" s="21"/>
      <c r="C35" s="21"/>
      <c r="D35" s="21"/>
      <c r="E35" s="21"/>
      <c r="F35" s="21"/>
      <c r="G35" s="21"/>
      <c r="H35" s="21"/>
      <c r="I35" s="21"/>
      <c r="M35" s="52"/>
      <c r="N35" s="21"/>
      <c r="O35" s="21"/>
      <c r="Q35" s="52"/>
      <c r="R35" s="21"/>
      <c r="S35" s="21"/>
      <c r="U35" s="52"/>
      <c r="V35" s="21"/>
      <c r="W35" s="21"/>
      <c r="Y35" s="52"/>
      <c r="Z35" s="21"/>
      <c r="AA35" s="21"/>
    </row>
    <row r="36" spans="1:27" ht="15.75" customHeight="1">
      <c r="A36" s="21" t="s">
        <v>56</v>
      </c>
      <c r="B36" s="21"/>
      <c r="C36" s="21"/>
      <c r="D36" s="21"/>
      <c r="E36" s="21"/>
      <c r="F36" s="21"/>
      <c r="G36" s="21"/>
      <c r="H36" s="21"/>
      <c r="I36" s="21"/>
      <c r="M36" s="52"/>
      <c r="N36" s="51"/>
      <c r="O36" s="53"/>
      <c r="Q36" s="52"/>
      <c r="R36" s="51"/>
      <c r="S36" s="53"/>
      <c r="U36" s="52"/>
      <c r="V36" s="51"/>
      <c r="W36" s="53"/>
      <c r="Y36" s="52"/>
      <c r="Z36" s="51"/>
      <c r="AA36" s="53"/>
    </row>
    <row r="37" spans="1:27" ht="15.75" customHeight="1">
      <c r="A37" s="21" t="s">
        <v>57</v>
      </c>
      <c r="B37" s="61">
        <f>E12</f>
        <v>684</v>
      </c>
      <c r="C37" s="21" t="s">
        <v>58</v>
      </c>
      <c r="D37" s="21"/>
      <c r="E37" s="21"/>
      <c r="F37" s="21"/>
      <c r="G37" s="49">
        <f>0.05*B37</f>
        <v>34.200000000000003</v>
      </c>
      <c r="H37" s="50" t="s">
        <v>32</v>
      </c>
      <c r="I37" s="21"/>
      <c r="M37" s="52"/>
      <c r="N37" s="51"/>
      <c r="O37" s="52"/>
      <c r="Q37" s="52"/>
      <c r="R37" s="51"/>
      <c r="S37" s="52"/>
      <c r="U37" s="52"/>
      <c r="V37" s="51"/>
      <c r="W37" s="52"/>
      <c r="Y37" s="52"/>
      <c r="Z37" s="51"/>
      <c r="AA37" s="52"/>
    </row>
    <row r="38" spans="1:27">
      <c r="A38" s="21"/>
      <c r="B38" s="21"/>
      <c r="C38" s="21"/>
      <c r="D38" s="21"/>
      <c r="E38" s="21"/>
      <c r="F38" s="21"/>
      <c r="G38" s="21"/>
      <c r="H38" s="21"/>
      <c r="I38" s="21"/>
      <c r="M38" s="24"/>
      <c r="N38" s="23"/>
      <c r="Q38" s="24"/>
      <c r="R38" s="23"/>
      <c r="U38" s="24"/>
      <c r="V38" s="23"/>
      <c r="Y38" s="24"/>
      <c r="Z38" s="23"/>
    </row>
    <row r="39" spans="1:27">
      <c r="A39" s="36" t="s">
        <v>59</v>
      </c>
      <c r="B39" s="21"/>
      <c r="C39" s="21"/>
      <c r="D39" s="21"/>
      <c r="E39" s="21"/>
      <c r="F39" s="21"/>
      <c r="G39" s="21"/>
      <c r="H39" s="21"/>
      <c r="I39" s="21"/>
      <c r="M39" s="21"/>
      <c r="N39" s="21"/>
      <c r="O39" s="26"/>
      <c r="Q39" s="21"/>
      <c r="R39" s="21"/>
      <c r="S39" s="26"/>
      <c r="U39" s="21"/>
      <c r="V39" s="21"/>
      <c r="W39" s="26"/>
      <c r="Y39" s="21"/>
      <c r="Z39" s="21"/>
      <c r="AA39" s="26"/>
    </row>
    <row r="40" spans="1:27">
      <c r="A40" s="61">
        <f>E12</f>
        <v>684</v>
      </c>
      <c r="B40" s="21" t="s">
        <v>60</v>
      </c>
      <c r="C40" s="21"/>
      <c r="D40" s="21"/>
      <c r="E40" s="21"/>
      <c r="F40" s="21"/>
      <c r="G40" s="56">
        <f>A40*9/43560</f>
        <v>0.14132231404958678</v>
      </c>
      <c r="H40" s="50" t="s">
        <v>61</v>
      </c>
      <c r="I40" s="21"/>
      <c r="M40" s="24"/>
      <c r="N40" s="23"/>
      <c r="O40" s="26"/>
      <c r="Q40" s="24"/>
      <c r="R40" s="23"/>
      <c r="S40" s="26"/>
      <c r="U40" s="24"/>
      <c r="V40" s="23"/>
      <c r="W40" s="26"/>
      <c r="Y40" s="24"/>
      <c r="Z40" s="23"/>
      <c r="AA40" s="26"/>
    </row>
    <row r="41" spans="1:27">
      <c r="A41" s="21"/>
      <c r="B41" s="21"/>
      <c r="C41" s="21"/>
      <c r="D41" s="21"/>
      <c r="E41" s="21"/>
      <c r="F41" s="21"/>
      <c r="G41" s="21"/>
      <c r="H41" s="21"/>
      <c r="I41" s="21"/>
      <c r="M41" s="21"/>
      <c r="N41" s="21"/>
      <c r="O41" s="26"/>
      <c r="Q41" s="21"/>
      <c r="R41" s="21"/>
      <c r="S41" s="26"/>
      <c r="U41" s="21"/>
      <c r="V41" s="21"/>
      <c r="W41" s="26"/>
      <c r="Y41" s="21"/>
      <c r="Z41" s="21"/>
      <c r="AA41" s="26"/>
    </row>
    <row r="42" spans="1:27">
      <c r="A42" s="36" t="s">
        <v>62</v>
      </c>
      <c r="B42" s="21"/>
      <c r="C42" s="21"/>
      <c r="D42" s="21"/>
      <c r="E42" s="21"/>
      <c r="F42" s="21"/>
      <c r="G42" s="21"/>
      <c r="H42" s="21"/>
      <c r="I42" s="21"/>
      <c r="M42" s="24"/>
      <c r="N42" s="23"/>
      <c r="O42" s="26"/>
      <c r="Q42" s="24"/>
      <c r="R42" s="23"/>
      <c r="S42" s="26"/>
      <c r="U42" s="24"/>
      <c r="V42" s="23"/>
      <c r="W42" s="26"/>
      <c r="Y42" s="24"/>
      <c r="Z42" s="23"/>
      <c r="AA42" s="26"/>
    </row>
    <row r="43" spans="1:27">
      <c r="A43" s="21" t="s">
        <v>56</v>
      </c>
      <c r="B43" s="21"/>
      <c r="C43" s="21"/>
      <c r="D43" s="21"/>
      <c r="E43" s="21"/>
      <c r="F43" s="21"/>
      <c r="G43" s="21"/>
      <c r="H43" s="21"/>
      <c r="I43" s="21"/>
      <c r="M43" s="21"/>
      <c r="N43" s="21"/>
      <c r="O43" s="26"/>
      <c r="Q43" s="21"/>
      <c r="R43" s="21"/>
      <c r="S43" s="26"/>
      <c r="U43" s="21"/>
      <c r="V43" s="21"/>
      <c r="W43" s="26"/>
      <c r="Y43" s="21"/>
      <c r="Z43" s="21"/>
      <c r="AA43" s="26"/>
    </row>
    <row r="44" spans="1:27" ht="15" customHeight="1">
      <c r="A44" s="21" t="s">
        <v>57</v>
      </c>
      <c r="B44" s="61">
        <f>E12</f>
        <v>684</v>
      </c>
      <c r="C44" s="21" t="s">
        <v>58</v>
      </c>
      <c r="D44" s="21"/>
      <c r="E44" s="21"/>
      <c r="F44" s="21"/>
      <c r="G44" s="49">
        <f>0.05*B44</f>
        <v>34.200000000000003</v>
      </c>
      <c r="H44" s="50" t="s">
        <v>32</v>
      </c>
      <c r="I44" s="21"/>
      <c r="M44" s="24"/>
      <c r="N44" s="23"/>
      <c r="O44" s="26"/>
      <c r="Q44" s="24"/>
      <c r="R44" s="23"/>
      <c r="S44" s="26"/>
      <c r="U44" s="24"/>
      <c r="V44" s="23"/>
      <c r="W44" s="26"/>
      <c r="Y44" s="24"/>
      <c r="Z44" s="23"/>
      <c r="AA44" s="26"/>
    </row>
    <row r="45" spans="1:27">
      <c r="A45" s="21"/>
      <c r="B45" s="21"/>
      <c r="C45" s="21"/>
      <c r="D45" s="21"/>
      <c r="E45" s="21"/>
      <c r="F45" s="21"/>
      <c r="G45" s="21"/>
      <c r="H45" s="21"/>
      <c r="I45" s="21"/>
      <c r="M45" s="21"/>
      <c r="N45" s="21"/>
      <c r="O45" s="26"/>
      <c r="Q45" s="21"/>
      <c r="R45" s="21"/>
      <c r="S45" s="26"/>
      <c r="U45" s="21"/>
      <c r="V45" s="21"/>
      <c r="W45" s="26"/>
      <c r="Y45" s="21"/>
      <c r="Z45" s="21"/>
      <c r="AA45" s="26"/>
    </row>
    <row r="46" spans="1:27">
      <c r="A46" s="36" t="s">
        <v>63</v>
      </c>
      <c r="B46"/>
      <c r="F46"/>
      <c r="G46" s="49">
        <v>1</v>
      </c>
      <c r="H46" s="50" t="s">
        <v>64</v>
      </c>
      <c r="K46" s="28"/>
      <c r="L46" s="28"/>
      <c r="M46" s="52"/>
      <c r="N46" s="21"/>
      <c r="O46" s="21"/>
      <c r="Q46" s="52"/>
      <c r="R46" s="21"/>
      <c r="S46" s="21"/>
      <c r="U46" s="24"/>
      <c r="V46" s="23"/>
      <c r="W46" s="26"/>
      <c r="Y46" s="24"/>
      <c r="Z46" s="23"/>
      <c r="AA46" s="26"/>
    </row>
    <row r="47" spans="1:27">
      <c r="B47"/>
      <c r="F47"/>
      <c r="G47"/>
      <c r="K47" s="28"/>
      <c r="L47" s="28"/>
      <c r="M47" s="52"/>
      <c r="N47" s="51"/>
      <c r="O47" s="53"/>
      <c r="Q47" s="52"/>
      <c r="R47" s="51"/>
      <c r="S47" s="53"/>
      <c r="Y47" s="21"/>
      <c r="Z47" s="21"/>
      <c r="AA47" s="26"/>
    </row>
    <row r="48" spans="1:27">
      <c r="A48" s="36" t="s">
        <v>70</v>
      </c>
      <c r="B48" s="21"/>
      <c r="F48"/>
      <c r="G48"/>
      <c r="K48" s="28"/>
      <c r="L48" s="28"/>
      <c r="M48" s="52"/>
      <c r="N48" s="51"/>
      <c r="O48" s="52"/>
      <c r="Q48" s="52"/>
      <c r="R48" s="51"/>
      <c r="S48" s="52"/>
      <c r="Y48" s="24"/>
      <c r="Z48" s="23"/>
      <c r="AA48" s="26"/>
    </row>
    <row r="49" spans="1:27">
      <c r="A49" t="s">
        <v>71</v>
      </c>
      <c r="B49"/>
      <c r="F49"/>
      <c r="G49"/>
      <c r="K49" s="28"/>
      <c r="L49" s="28"/>
      <c r="M49" s="52"/>
      <c r="N49" s="70"/>
      <c r="O49" s="52"/>
      <c r="Q49" s="52"/>
      <c r="R49" s="70"/>
      <c r="S49" s="52"/>
      <c r="Y49" s="24"/>
      <c r="Z49" s="23"/>
      <c r="AA49" s="26"/>
    </row>
    <row r="50" spans="1:27">
      <c r="A50" s="71" t="s">
        <v>72</v>
      </c>
      <c r="B50" s="72">
        <f>E12</f>
        <v>684</v>
      </c>
      <c r="C50" s="73" t="s">
        <v>73</v>
      </c>
      <c r="F50"/>
      <c r="G50" s="49">
        <f>0.25*E12*9/1000</f>
        <v>1.5389999999999999</v>
      </c>
      <c r="H50" s="50" t="s">
        <v>74</v>
      </c>
      <c r="K50" s="28"/>
      <c r="L50" s="28"/>
      <c r="M50" s="52"/>
      <c r="N50" s="70"/>
      <c r="O50" s="52"/>
      <c r="Q50" s="52"/>
      <c r="R50" s="70"/>
      <c r="S50" s="52"/>
      <c r="Y50" s="24"/>
      <c r="Z50" s="23"/>
      <c r="AA50" s="26"/>
    </row>
    <row r="51" spans="1:27">
      <c r="A51" s="74"/>
      <c r="B51" s="21"/>
      <c r="F51"/>
      <c r="G51"/>
      <c r="K51" s="28"/>
      <c r="L51" s="28"/>
      <c r="M51" s="24"/>
      <c r="N51" s="23"/>
      <c r="Q51" s="24"/>
      <c r="R51" s="23"/>
    </row>
    <row r="52" spans="1:27">
      <c r="B52"/>
      <c r="F52"/>
      <c r="G52"/>
      <c r="M52" s="21"/>
      <c r="N52" s="21"/>
      <c r="O52" s="26"/>
      <c r="Q52" s="21"/>
      <c r="R52" s="21"/>
      <c r="S52" s="26"/>
    </row>
    <row r="53" spans="1:27">
      <c r="B53"/>
      <c r="F53"/>
      <c r="G53"/>
      <c r="M53" s="24"/>
      <c r="N53" s="23"/>
      <c r="O53" s="26"/>
      <c r="Q53" s="24"/>
      <c r="R53" s="23"/>
      <c r="S53" s="26"/>
    </row>
    <row r="54" spans="1:27">
      <c r="B54"/>
      <c r="F54"/>
      <c r="G54"/>
      <c r="M54" s="21"/>
      <c r="N54" s="21"/>
      <c r="O54" s="26"/>
      <c r="Q54" s="21"/>
      <c r="R54" s="21"/>
      <c r="S54" s="26"/>
    </row>
    <row r="55" spans="1:27">
      <c r="B55"/>
      <c r="F55"/>
      <c r="G55"/>
      <c r="M55" s="24"/>
      <c r="N55" s="23"/>
      <c r="O55" s="26"/>
      <c r="Q55" s="24"/>
      <c r="R55" s="23"/>
      <c r="S55" s="26"/>
    </row>
    <row r="56" spans="1:27">
      <c r="B56"/>
      <c r="F56"/>
      <c r="G56"/>
      <c r="M56" s="21"/>
      <c r="N56" s="21"/>
      <c r="O56" s="26"/>
      <c r="Q56" s="21"/>
      <c r="R56" s="21"/>
      <c r="S56" s="26"/>
    </row>
    <row r="57" spans="1:27">
      <c r="B57"/>
      <c r="F57"/>
      <c r="G57"/>
      <c r="M57" s="24"/>
      <c r="N57" s="23"/>
      <c r="O57" s="26"/>
      <c r="Q57" s="24"/>
      <c r="R57" s="23"/>
      <c r="S57" s="26"/>
    </row>
    <row r="58" spans="1:27">
      <c r="B58"/>
      <c r="F58"/>
      <c r="G58"/>
      <c r="M58" s="21"/>
      <c r="N58" s="21"/>
      <c r="O58" s="26"/>
      <c r="Q58" s="21"/>
      <c r="R58" s="21"/>
      <c r="S58" s="26"/>
    </row>
    <row r="59" spans="1:27">
      <c r="B59"/>
      <c r="F59"/>
      <c r="G59"/>
      <c r="M59" s="24"/>
      <c r="N59" s="23"/>
      <c r="O59" s="26"/>
      <c r="Q59" s="24"/>
      <c r="R59" s="23"/>
      <c r="S59" s="26"/>
    </row>
    <row r="60" spans="1:27">
      <c r="B60"/>
      <c r="F60"/>
      <c r="G60"/>
    </row>
    <row r="61" spans="1:27">
      <c r="B61"/>
      <c r="F61"/>
      <c r="G61"/>
    </row>
    <row r="62" spans="1:27">
      <c r="B62"/>
      <c r="F62"/>
      <c r="G62"/>
    </row>
    <row r="63" spans="1:27">
      <c r="B63"/>
      <c r="F63"/>
      <c r="G63"/>
    </row>
  </sheetData>
  <printOptions horizontalCentered="1"/>
  <pageMargins left="0.1" right="0.1" top="0.75" bottom="0.75" header="0.3" footer="0.3"/>
  <pageSetup scale="92" fitToWidth="0" orientation="portrait" horizontalDpi="300" verticalDpi="300" r:id="rId1"/>
  <rowBreaks count="1" manualBreakCount="1">
    <brk id="5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E1A30-8802-450F-A844-3D34ABBD5225}">
  <dimension ref="A1:AA64"/>
  <sheetViews>
    <sheetView tabSelected="1" view="pageBreakPreview" zoomScale="110" zoomScaleNormal="100" zoomScaleSheetLayoutView="110" workbookViewId="0">
      <selection activeCell="C14" sqref="C14:I14"/>
    </sheetView>
  </sheetViews>
  <sheetFormatPr defaultRowHeight="15"/>
  <cols>
    <col min="2" max="2" width="10.7109375" style="20" customWidth="1"/>
    <col min="3" max="3" width="18.85546875" bestFit="1" customWidth="1"/>
    <col min="4" max="5" width="10.7109375" customWidth="1"/>
    <col min="6" max="7" width="10.7109375" style="20" customWidth="1"/>
    <col min="8" max="8" width="10.7109375" customWidth="1"/>
    <col min="9" max="9" width="10.7109375" bestFit="1" customWidth="1"/>
    <col min="11" max="11" width="10.140625" bestFit="1" customWidth="1"/>
  </cols>
  <sheetData>
    <row r="1" spans="2:9">
      <c r="D1" s="36" t="s">
        <v>22</v>
      </c>
      <c r="E1" s="20"/>
      <c r="G1"/>
    </row>
    <row r="2" spans="2:9">
      <c r="D2" s="37" t="s">
        <v>75</v>
      </c>
      <c r="E2" s="20"/>
      <c r="G2"/>
    </row>
    <row r="3" spans="2:9">
      <c r="C3" s="20"/>
      <c r="D3" s="37" t="s">
        <v>76</v>
      </c>
      <c r="F3"/>
      <c r="G3"/>
    </row>
    <row r="4" spans="2:9">
      <c r="C4" s="20"/>
      <c r="D4" s="37" t="s">
        <v>77</v>
      </c>
      <c r="F4"/>
      <c r="G4"/>
    </row>
    <row r="5" spans="2:9">
      <c r="C5" s="20"/>
      <c r="D5" s="37" t="s">
        <v>78</v>
      </c>
      <c r="F5"/>
      <c r="G5"/>
    </row>
    <row r="6" spans="2:9">
      <c r="C6" s="20"/>
      <c r="F6"/>
      <c r="G6"/>
    </row>
    <row r="7" spans="2:9">
      <c r="B7" s="38" t="s">
        <v>79</v>
      </c>
      <c r="C7" s="39"/>
      <c r="D7" s="39"/>
      <c r="E7" s="39"/>
      <c r="F7" s="40" t="s">
        <v>0</v>
      </c>
      <c r="G7" s="41" t="s">
        <v>21</v>
      </c>
      <c r="H7" s="40" t="s">
        <v>1</v>
      </c>
      <c r="I7" s="42">
        <v>44956</v>
      </c>
    </row>
    <row r="8" spans="2:9">
      <c r="B8" s="38" t="s">
        <v>80</v>
      </c>
      <c r="C8" s="39"/>
      <c r="D8" s="39"/>
      <c r="E8" s="39"/>
      <c r="F8" s="40" t="s">
        <v>4</v>
      </c>
      <c r="G8" s="45" t="s">
        <v>28</v>
      </c>
      <c r="H8" s="40" t="s">
        <v>1</v>
      </c>
      <c r="I8" s="42">
        <v>44957</v>
      </c>
    </row>
    <row r="9" spans="2:9">
      <c r="B9" s="38"/>
      <c r="C9" s="39"/>
      <c r="D9" s="39"/>
      <c r="E9" s="39"/>
      <c r="F9" s="40"/>
      <c r="G9" s="69"/>
      <c r="H9" s="40"/>
      <c r="I9" s="115"/>
    </row>
    <row r="10" spans="2:9">
      <c r="B10" s="43"/>
      <c r="C10" s="44"/>
      <c r="D10" s="44"/>
      <c r="E10" s="44"/>
      <c r="F10" s="40"/>
      <c r="G10"/>
    </row>
    <row r="11" spans="2:9">
      <c r="B11"/>
      <c r="C11" s="100" t="s">
        <v>82</v>
      </c>
      <c r="D11" s="101"/>
      <c r="E11" s="101"/>
      <c r="F11" s="101"/>
      <c r="G11" s="101"/>
      <c r="H11" s="102"/>
    </row>
    <row r="12" spans="2:9" ht="30">
      <c r="B12"/>
      <c r="C12" s="103"/>
      <c r="D12" s="104" t="s">
        <v>83</v>
      </c>
      <c r="E12" s="104" t="s">
        <v>84</v>
      </c>
      <c r="F12" s="104" t="s">
        <v>85</v>
      </c>
      <c r="G12" s="105" t="s">
        <v>86</v>
      </c>
      <c r="H12" s="105" t="s">
        <v>65</v>
      </c>
    </row>
    <row r="13" spans="2:9">
      <c r="B13" s="106" t="s">
        <v>87</v>
      </c>
      <c r="C13" s="103" t="s">
        <v>88</v>
      </c>
      <c r="D13" s="107">
        <v>45295</v>
      </c>
      <c r="E13" s="107">
        <v>46250</v>
      </c>
      <c r="F13" s="108">
        <f t="shared" ref="F13:F28" si="0">ROUNDUP((E13-D13),0)</f>
        <v>955</v>
      </c>
      <c r="G13" s="105" t="str">
        <f>F13&amp;"/20"</f>
        <v>955/20</v>
      </c>
      <c r="H13" s="105">
        <f>ROUNDUP(F13/20,0)</f>
        <v>48</v>
      </c>
    </row>
    <row r="14" spans="2:9">
      <c r="B14" s="109"/>
      <c r="C14" s="103" t="s">
        <v>89</v>
      </c>
      <c r="D14" s="107">
        <v>46570</v>
      </c>
      <c r="E14" s="107">
        <v>46775</v>
      </c>
      <c r="F14" s="108">
        <f t="shared" si="0"/>
        <v>205</v>
      </c>
      <c r="G14" s="105" t="str">
        <f>F14&amp;"/10"</f>
        <v>205/10</v>
      </c>
      <c r="H14" s="105">
        <f>ROUNDUP(F14/10,0)</f>
        <v>21</v>
      </c>
    </row>
    <row r="15" spans="2:9">
      <c r="B15" s="109"/>
      <c r="C15" s="103" t="s">
        <v>89</v>
      </c>
      <c r="D15" s="107">
        <v>46455</v>
      </c>
      <c r="E15" s="107">
        <v>46744</v>
      </c>
      <c r="F15" s="108">
        <f t="shared" si="0"/>
        <v>289</v>
      </c>
      <c r="G15" s="105" t="str">
        <f>F15&amp;"/10"</f>
        <v>289/10</v>
      </c>
      <c r="H15" s="105">
        <f>ROUNDUP(F15/10,0)</f>
        <v>29</v>
      </c>
    </row>
    <row r="16" spans="2:9">
      <c r="B16" s="109"/>
      <c r="C16" s="103" t="s">
        <v>89</v>
      </c>
      <c r="D16" s="107">
        <v>46950</v>
      </c>
      <c r="E16" s="107">
        <v>47198</v>
      </c>
      <c r="F16" s="108">
        <f t="shared" si="0"/>
        <v>248</v>
      </c>
      <c r="G16" s="105" t="str">
        <f>F16&amp;"/10"</f>
        <v>248/10</v>
      </c>
      <c r="H16" s="105">
        <f>ROUNDUP(F16/10,0)</f>
        <v>25</v>
      </c>
    </row>
    <row r="17" spans="2:8" ht="15.75" customHeight="1">
      <c r="B17" s="109"/>
      <c r="C17" s="103" t="s">
        <v>90</v>
      </c>
      <c r="D17" s="107">
        <v>46570</v>
      </c>
      <c r="E17" s="107">
        <v>47046</v>
      </c>
      <c r="F17" s="108">
        <f t="shared" si="0"/>
        <v>476</v>
      </c>
      <c r="G17" s="105" t="str">
        <f>F17&amp;"*2/20"</f>
        <v>476*2/20</v>
      </c>
      <c r="H17" s="105">
        <f>ROUNDUP(F17*2/20,0)</f>
        <v>48</v>
      </c>
    </row>
    <row r="18" spans="2:8">
      <c r="B18" s="109"/>
      <c r="C18" s="103" t="s">
        <v>90</v>
      </c>
      <c r="D18" s="107">
        <v>46744</v>
      </c>
      <c r="E18" s="107">
        <v>47661</v>
      </c>
      <c r="F18" s="108">
        <f t="shared" si="0"/>
        <v>917</v>
      </c>
      <c r="G18" s="105" t="str">
        <f>F18&amp;"*2/20"</f>
        <v>917*2/20</v>
      </c>
      <c r="H18" s="105">
        <f>ROUNDUP(F18*2/20,0)</f>
        <v>92</v>
      </c>
    </row>
    <row r="19" spans="2:8">
      <c r="B19" s="109"/>
      <c r="C19" s="103" t="s">
        <v>91</v>
      </c>
      <c r="D19" s="107">
        <v>46570</v>
      </c>
      <c r="E19" s="107">
        <v>46975</v>
      </c>
      <c r="F19" s="108">
        <f t="shared" si="0"/>
        <v>405</v>
      </c>
      <c r="G19" s="105" t="str">
        <f>F19&amp;"/40"</f>
        <v>405/40</v>
      </c>
      <c r="H19" s="105">
        <f>ROUNDUP(F19/40,0)</f>
        <v>11</v>
      </c>
    </row>
    <row r="20" spans="2:8">
      <c r="B20" s="109"/>
      <c r="C20" s="103" t="s">
        <v>88</v>
      </c>
      <c r="D20" s="107">
        <v>46570</v>
      </c>
      <c r="E20" s="107">
        <v>48895</v>
      </c>
      <c r="F20" s="108">
        <f t="shared" si="0"/>
        <v>2325</v>
      </c>
      <c r="G20" s="105" t="str">
        <f t="shared" ref="G20:G40" si="1">F20&amp;"/20"</f>
        <v>2325/20</v>
      </c>
      <c r="H20" s="105">
        <f t="shared" ref="H20:H40" si="2">ROUNDUP(F20/20,0)</f>
        <v>117</v>
      </c>
    </row>
    <row r="21" spans="2:8">
      <c r="B21" s="109"/>
      <c r="C21" s="103" t="s">
        <v>88</v>
      </c>
      <c r="D21" s="107">
        <v>46374</v>
      </c>
      <c r="E21" s="107">
        <v>46744</v>
      </c>
      <c r="F21" s="108">
        <f t="shared" si="0"/>
        <v>370</v>
      </c>
      <c r="G21" s="105" t="str">
        <f t="shared" si="1"/>
        <v>370/20</v>
      </c>
      <c r="H21" s="105">
        <f t="shared" si="2"/>
        <v>19</v>
      </c>
    </row>
    <row r="22" spans="2:8">
      <c r="B22" s="109"/>
      <c r="C22" s="103" t="s">
        <v>88</v>
      </c>
      <c r="D22" s="107">
        <v>46374</v>
      </c>
      <c r="E22" s="107">
        <v>46685</v>
      </c>
      <c r="F22" s="108">
        <f t="shared" si="0"/>
        <v>311</v>
      </c>
      <c r="G22" s="105" t="str">
        <f t="shared" si="1"/>
        <v>311/20</v>
      </c>
      <c r="H22" s="105">
        <f t="shared" si="2"/>
        <v>16</v>
      </c>
    </row>
    <row r="23" spans="2:8">
      <c r="B23" s="109"/>
      <c r="C23" s="103" t="s">
        <v>88</v>
      </c>
      <c r="D23" s="107">
        <v>46744</v>
      </c>
      <c r="E23" s="107">
        <v>47198</v>
      </c>
      <c r="F23" s="108">
        <f t="shared" si="0"/>
        <v>454</v>
      </c>
      <c r="G23" s="105" t="str">
        <f t="shared" si="1"/>
        <v>454/20</v>
      </c>
      <c r="H23" s="105">
        <f t="shared" si="2"/>
        <v>23</v>
      </c>
    </row>
    <row r="24" spans="2:8">
      <c r="B24" s="109"/>
      <c r="C24" s="103" t="s">
        <v>88</v>
      </c>
      <c r="D24" s="107">
        <v>47198</v>
      </c>
      <c r="E24" s="107">
        <v>47711</v>
      </c>
      <c r="F24" s="108">
        <f t="shared" si="0"/>
        <v>513</v>
      </c>
      <c r="G24" s="105" t="str">
        <f t="shared" si="1"/>
        <v>513/20</v>
      </c>
      <c r="H24" s="105">
        <f t="shared" si="2"/>
        <v>26</v>
      </c>
    </row>
    <row r="25" spans="2:8">
      <c r="B25" s="109"/>
      <c r="C25" s="103" t="s">
        <v>89</v>
      </c>
      <c r="D25" s="107">
        <v>47621</v>
      </c>
      <c r="E25" s="107">
        <v>47711</v>
      </c>
      <c r="F25" s="108">
        <f t="shared" si="0"/>
        <v>90</v>
      </c>
      <c r="G25" s="105" t="str">
        <f>F25&amp;"/10"</f>
        <v>90/10</v>
      </c>
      <c r="H25" s="105">
        <f>ROUNDUP(F25/10,0)</f>
        <v>9</v>
      </c>
    </row>
    <row r="26" spans="2:8">
      <c r="B26" s="109"/>
      <c r="C26" s="103" t="s">
        <v>90</v>
      </c>
      <c r="D26" s="107">
        <v>47361</v>
      </c>
      <c r="E26" s="107">
        <v>47828</v>
      </c>
      <c r="F26" s="108">
        <f t="shared" si="0"/>
        <v>467</v>
      </c>
      <c r="G26" s="105" t="str">
        <f>F26&amp;"*2/20"</f>
        <v>467*2/20</v>
      </c>
      <c r="H26" s="105">
        <f>ROUNDUP(F26*2/20,0)</f>
        <v>47</v>
      </c>
    </row>
    <row r="27" spans="2:8">
      <c r="B27" s="109"/>
      <c r="C27" s="103" t="s">
        <v>91</v>
      </c>
      <c r="D27" s="107">
        <v>47661</v>
      </c>
      <c r="E27" s="107">
        <v>47711</v>
      </c>
      <c r="F27" s="108">
        <f t="shared" si="0"/>
        <v>50</v>
      </c>
      <c r="G27" s="105" t="str">
        <f>F27&amp;"/40"</f>
        <v>50/40</v>
      </c>
      <c r="H27" s="105">
        <f>ROUNDUP(F27/40,0)</f>
        <v>2</v>
      </c>
    </row>
    <row r="28" spans="2:8">
      <c r="B28" s="111"/>
      <c r="C28" s="103" t="s">
        <v>88</v>
      </c>
      <c r="D28" s="107">
        <v>47828</v>
      </c>
      <c r="E28" s="107">
        <v>47873</v>
      </c>
      <c r="F28" s="108">
        <f t="shared" si="0"/>
        <v>45</v>
      </c>
      <c r="G28" s="105" t="str">
        <f t="shared" si="1"/>
        <v>45/20</v>
      </c>
      <c r="H28" s="105">
        <f t="shared" si="2"/>
        <v>3</v>
      </c>
    </row>
    <row r="29" spans="2:8">
      <c r="B29" s="112"/>
      <c r="C29" s="103"/>
      <c r="D29" s="110"/>
      <c r="E29" s="110"/>
      <c r="F29" s="108"/>
      <c r="G29" s="105"/>
      <c r="H29" s="105"/>
    </row>
    <row r="30" spans="2:8">
      <c r="B30" s="106" t="s">
        <v>92</v>
      </c>
      <c r="C30" s="103" t="s">
        <v>89</v>
      </c>
      <c r="D30" s="107">
        <v>46510</v>
      </c>
      <c r="E30" s="107">
        <v>46765</v>
      </c>
      <c r="F30" s="108">
        <f t="shared" ref="F30:F40" si="3">ROUNDUP((E30-D30),0)</f>
        <v>255</v>
      </c>
      <c r="G30" s="105" t="str">
        <f>F30&amp;"/10"</f>
        <v>255/10</v>
      </c>
      <c r="H30" s="105">
        <f>ROUNDUP(F30/10,0)</f>
        <v>26</v>
      </c>
    </row>
    <row r="31" spans="2:8">
      <c r="B31" s="109"/>
      <c r="C31" s="103" t="s">
        <v>90</v>
      </c>
      <c r="D31" s="107">
        <v>46510</v>
      </c>
      <c r="E31" s="107">
        <v>47760</v>
      </c>
      <c r="F31" s="108">
        <f t="shared" si="3"/>
        <v>1250</v>
      </c>
      <c r="G31" s="105" t="str">
        <f>F31&amp;"*2/20"</f>
        <v>1250*2/20</v>
      </c>
      <c r="H31" s="105">
        <f>ROUNDUP(F31*2/20,0)</f>
        <v>125</v>
      </c>
    </row>
    <row r="32" spans="2:8">
      <c r="B32" s="109"/>
      <c r="C32" s="103" t="s">
        <v>90</v>
      </c>
      <c r="D32" s="107">
        <v>46450</v>
      </c>
      <c r="E32" s="107">
        <v>47051</v>
      </c>
      <c r="F32" s="108">
        <f t="shared" si="3"/>
        <v>601</v>
      </c>
      <c r="G32" s="105" t="str">
        <f>F32&amp;"*2/20"</f>
        <v>601*2/20</v>
      </c>
      <c r="H32" s="105">
        <f>ROUNDUP(F32*2/20,0)</f>
        <v>61</v>
      </c>
    </row>
    <row r="33" spans="2:27">
      <c r="B33" s="109"/>
      <c r="C33" s="103" t="s">
        <v>91</v>
      </c>
      <c r="D33" s="107">
        <v>46510</v>
      </c>
      <c r="E33" s="107">
        <v>46765</v>
      </c>
      <c r="F33" s="108">
        <f t="shared" si="3"/>
        <v>255</v>
      </c>
      <c r="G33" s="105" t="str">
        <f>F33&amp;"/40"</f>
        <v>255/40</v>
      </c>
      <c r="H33" s="105">
        <f>ROUNDUP(F33/40,0)</f>
        <v>7</v>
      </c>
    </row>
    <row r="34" spans="2:27">
      <c r="B34" s="109"/>
      <c r="C34" s="103" t="s">
        <v>88</v>
      </c>
      <c r="D34" s="107">
        <v>46375</v>
      </c>
      <c r="E34" s="107">
        <v>46450</v>
      </c>
      <c r="F34" s="108">
        <f t="shared" si="3"/>
        <v>75</v>
      </c>
      <c r="G34" s="105" t="str">
        <f t="shared" si="1"/>
        <v>75/20</v>
      </c>
      <c r="H34" s="105">
        <f t="shared" si="2"/>
        <v>4</v>
      </c>
    </row>
    <row r="35" spans="2:27">
      <c r="B35" s="109"/>
      <c r="C35" s="103" t="s">
        <v>88</v>
      </c>
      <c r="D35" s="107">
        <v>46555</v>
      </c>
      <c r="E35" s="107">
        <v>47760</v>
      </c>
      <c r="F35" s="108">
        <f t="shared" si="3"/>
        <v>1205</v>
      </c>
      <c r="G35" s="105" t="str">
        <f t="shared" si="1"/>
        <v>1205/20</v>
      </c>
      <c r="H35" s="105">
        <f t="shared" si="2"/>
        <v>61</v>
      </c>
    </row>
    <row r="36" spans="2:27">
      <c r="B36" s="109"/>
      <c r="C36" s="103" t="s">
        <v>88</v>
      </c>
      <c r="D36" s="107">
        <v>46450</v>
      </c>
      <c r="E36" s="107">
        <v>47859</v>
      </c>
      <c r="F36" s="108">
        <f t="shared" si="3"/>
        <v>1409</v>
      </c>
      <c r="G36" s="105" t="str">
        <f t="shared" si="1"/>
        <v>1409/20</v>
      </c>
      <c r="H36" s="105">
        <f t="shared" si="2"/>
        <v>71</v>
      </c>
      <c r="M36" s="52"/>
      <c r="N36" s="21"/>
      <c r="O36" s="21"/>
      <c r="Q36" s="52"/>
      <c r="R36" s="21"/>
      <c r="S36" s="21"/>
      <c r="U36" s="52"/>
      <c r="V36" s="21"/>
      <c r="W36" s="21"/>
      <c r="Y36" s="52"/>
      <c r="Z36" s="21"/>
      <c r="AA36" s="21"/>
    </row>
    <row r="37" spans="2:27" ht="15.75" customHeight="1">
      <c r="B37" s="109"/>
      <c r="C37" s="103" t="s">
        <v>89</v>
      </c>
      <c r="D37" s="107">
        <v>47787</v>
      </c>
      <c r="E37" s="107">
        <v>47859</v>
      </c>
      <c r="F37" s="108">
        <f t="shared" si="3"/>
        <v>72</v>
      </c>
      <c r="G37" s="105" t="str">
        <f>F37&amp;"/10"</f>
        <v>72/10</v>
      </c>
      <c r="H37" s="105">
        <f>ROUNDUP(F37/10,0)</f>
        <v>8</v>
      </c>
      <c r="M37" s="52"/>
      <c r="N37" s="75"/>
      <c r="O37" s="53"/>
      <c r="Q37" s="52"/>
      <c r="R37" s="75"/>
      <c r="S37" s="53"/>
      <c r="U37" s="52"/>
      <c r="V37" s="75"/>
      <c r="W37" s="53"/>
      <c r="Y37" s="52"/>
      <c r="Z37" s="75"/>
      <c r="AA37" s="53"/>
    </row>
    <row r="38" spans="2:27" ht="15.75" customHeight="1">
      <c r="B38" s="109"/>
      <c r="C38" s="103" t="s">
        <v>90</v>
      </c>
      <c r="D38" s="107">
        <v>47356</v>
      </c>
      <c r="E38" s="107">
        <v>47859</v>
      </c>
      <c r="F38" s="108">
        <f t="shared" si="3"/>
        <v>503</v>
      </c>
      <c r="G38" s="105" t="str">
        <f>F38&amp;"*2/20"</f>
        <v>503*2/20</v>
      </c>
      <c r="H38" s="105">
        <f>ROUNDUP(F38*2/20,0)</f>
        <v>51</v>
      </c>
      <c r="M38" s="52"/>
      <c r="N38" s="75"/>
      <c r="O38" s="52"/>
      <c r="Q38" s="52"/>
      <c r="R38" s="75"/>
      <c r="S38" s="52"/>
      <c r="U38" s="52"/>
      <c r="V38" s="75"/>
      <c r="W38" s="52"/>
      <c r="Y38" s="52"/>
      <c r="Z38" s="75"/>
      <c r="AA38" s="52"/>
    </row>
    <row r="39" spans="2:27">
      <c r="B39" s="109"/>
      <c r="C39" s="103" t="s">
        <v>91</v>
      </c>
      <c r="D39" s="107">
        <v>47572</v>
      </c>
      <c r="E39" s="107">
        <v>47859</v>
      </c>
      <c r="F39" s="108">
        <f t="shared" si="3"/>
        <v>287</v>
      </c>
      <c r="G39" s="105" t="str">
        <f>F39&amp;"/40"</f>
        <v>287/40</v>
      </c>
      <c r="H39" s="105">
        <f>ROUNDUP(F39/40,0)</f>
        <v>8</v>
      </c>
      <c r="M39" s="24"/>
      <c r="N39" s="23"/>
      <c r="Q39" s="24"/>
      <c r="R39" s="23"/>
      <c r="U39" s="24"/>
      <c r="V39" s="23"/>
      <c r="Y39" s="24"/>
      <c r="Z39" s="23"/>
    </row>
    <row r="40" spans="2:27">
      <c r="B40" s="111"/>
      <c r="C40" s="103" t="s">
        <v>88</v>
      </c>
      <c r="D40" s="107">
        <v>47760</v>
      </c>
      <c r="E40" s="107">
        <v>48915</v>
      </c>
      <c r="F40" s="108">
        <f t="shared" si="3"/>
        <v>1155</v>
      </c>
      <c r="G40" s="105" t="str">
        <f t="shared" si="1"/>
        <v>1155/20</v>
      </c>
      <c r="H40" s="105">
        <f t="shared" si="2"/>
        <v>58</v>
      </c>
      <c r="M40" s="21"/>
      <c r="N40" s="21"/>
      <c r="O40" s="26"/>
      <c r="Q40" s="21"/>
      <c r="R40" s="21"/>
      <c r="S40" s="26"/>
      <c r="U40" s="21"/>
      <c r="V40" s="21"/>
      <c r="W40" s="26"/>
      <c r="Y40" s="21"/>
      <c r="Z40" s="21"/>
      <c r="AA40" s="26"/>
    </row>
    <row r="41" spans="2:27">
      <c r="B41"/>
      <c r="D41" s="113"/>
      <c r="E41" s="113"/>
      <c r="F41" s="75"/>
      <c r="G41" s="105" t="s">
        <v>93</v>
      </c>
      <c r="H41" s="114">
        <f>SUM(H13:H40)</f>
        <v>1016</v>
      </c>
      <c r="M41" s="24"/>
      <c r="N41" s="23"/>
      <c r="O41" s="26"/>
      <c r="Q41" s="24"/>
      <c r="R41" s="23"/>
      <c r="S41" s="26"/>
      <c r="U41" s="24"/>
      <c r="V41" s="23"/>
      <c r="W41" s="26"/>
      <c r="Y41" s="24"/>
      <c r="Z41" s="23"/>
      <c r="AA41" s="26"/>
    </row>
    <row r="42" spans="2:27">
      <c r="M42" s="21"/>
      <c r="N42" s="21"/>
      <c r="O42" s="26"/>
      <c r="Q42" s="21"/>
      <c r="R42" s="21"/>
      <c r="S42" s="26"/>
      <c r="U42" s="21"/>
      <c r="V42" s="21"/>
      <c r="W42" s="26"/>
      <c r="Y42" s="21"/>
      <c r="Z42" s="21"/>
      <c r="AA42" s="26"/>
    </row>
    <row r="43" spans="2:27">
      <c r="M43" s="24"/>
      <c r="N43" s="23"/>
      <c r="O43" s="26"/>
      <c r="Q43" s="24"/>
      <c r="R43" s="23"/>
      <c r="S43" s="26"/>
      <c r="U43" s="24"/>
      <c r="V43" s="23"/>
      <c r="W43" s="26"/>
      <c r="Y43" s="24"/>
      <c r="Z43" s="23"/>
      <c r="AA43" s="26"/>
    </row>
    <row r="44" spans="2:27">
      <c r="M44" s="21"/>
      <c r="N44" s="21"/>
      <c r="O44" s="26"/>
      <c r="Q44" s="21"/>
      <c r="R44" s="21"/>
      <c r="S44" s="26"/>
      <c r="U44" s="21"/>
      <c r="V44" s="21"/>
      <c r="W44" s="26"/>
      <c r="Y44" s="21"/>
      <c r="Z44" s="21"/>
      <c r="AA44" s="26"/>
    </row>
    <row r="45" spans="2:27" ht="15" customHeight="1">
      <c r="M45" s="24"/>
      <c r="N45" s="23"/>
      <c r="O45" s="26"/>
      <c r="Q45" s="24"/>
      <c r="R45" s="23"/>
      <c r="S45" s="26"/>
      <c r="U45" s="24"/>
      <c r="V45" s="23"/>
      <c r="W45" s="26"/>
      <c r="Y45" s="24"/>
      <c r="Z45" s="23"/>
      <c r="AA45" s="26"/>
    </row>
    <row r="46" spans="2:27">
      <c r="M46" s="21"/>
      <c r="N46" s="21"/>
      <c r="O46" s="26"/>
      <c r="Q46" s="21"/>
      <c r="R46" s="21"/>
      <c r="S46" s="26"/>
      <c r="U46" s="21"/>
      <c r="V46" s="21"/>
      <c r="W46" s="26"/>
      <c r="Y46" s="21"/>
      <c r="Z46" s="21"/>
      <c r="AA46" s="26"/>
    </row>
    <row r="47" spans="2:27">
      <c r="K47" s="28"/>
      <c r="L47" s="28"/>
      <c r="M47" s="52"/>
      <c r="N47" s="21"/>
      <c r="O47" s="21"/>
      <c r="Q47" s="52"/>
      <c r="R47" s="21"/>
      <c r="S47" s="21"/>
      <c r="U47" s="24"/>
      <c r="V47" s="23"/>
      <c r="W47" s="26"/>
      <c r="Y47" s="24"/>
      <c r="Z47" s="23"/>
      <c r="AA47" s="26"/>
    </row>
    <row r="48" spans="2:27">
      <c r="K48" s="28"/>
      <c r="L48" s="28"/>
      <c r="M48" s="52"/>
      <c r="N48" s="75"/>
      <c r="O48" s="53"/>
      <c r="Q48" s="52"/>
      <c r="R48" s="75"/>
      <c r="S48" s="53"/>
      <c r="Y48" s="21"/>
      <c r="Z48" s="21"/>
      <c r="AA48" s="26"/>
    </row>
    <row r="49" spans="1:27">
      <c r="K49" s="28"/>
      <c r="L49" s="28"/>
      <c r="M49" s="52"/>
      <c r="N49" s="75"/>
      <c r="O49" s="52"/>
      <c r="Q49" s="52"/>
      <c r="R49" s="75"/>
      <c r="S49" s="52"/>
      <c r="Y49" s="24"/>
      <c r="Z49" s="23"/>
      <c r="AA49" s="26"/>
    </row>
    <row r="50" spans="1:27">
      <c r="K50" s="28"/>
      <c r="L50" s="28"/>
      <c r="M50" s="52"/>
      <c r="N50" s="75"/>
      <c r="O50" s="52"/>
      <c r="Q50" s="52"/>
      <c r="R50" s="75"/>
      <c r="S50" s="52"/>
      <c r="Y50" s="24"/>
      <c r="Z50" s="23"/>
      <c r="AA50" s="26"/>
    </row>
    <row r="51" spans="1:27">
      <c r="K51" s="28"/>
      <c r="L51" s="28"/>
      <c r="M51" s="52"/>
      <c r="N51" s="75"/>
      <c r="O51" s="52"/>
      <c r="Q51" s="52"/>
      <c r="R51" s="75"/>
      <c r="S51" s="52"/>
      <c r="Y51" s="24"/>
      <c r="Z51" s="23"/>
      <c r="AA51" s="26"/>
    </row>
    <row r="52" spans="1:27">
      <c r="A52" s="74"/>
      <c r="B52" s="21"/>
      <c r="F52"/>
      <c r="G52"/>
      <c r="K52" s="28"/>
      <c r="L52" s="28"/>
      <c r="M52" s="24"/>
      <c r="N52" s="23"/>
      <c r="Q52" s="24"/>
      <c r="R52" s="23"/>
    </row>
    <row r="53" spans="1:27">
      <c r="B53"/>
      <c r="F53"/>
      <c r="G53"/>
      <c r="M53" s="21"/>
      <c r="N53" s="21"/>
      <c r="O53" s="26"/>
      <c r="Q53" s="21"/>
      <c r="R53" s="21"/>
      <c r="S53" s="26"/>
    </row>
    <row r="54" spans="1:27">
      <c r="B54"/>
      <c r="F54"/>
      <c r="G54"/>
      <c r="M54" s="24"/>
      <c r="N54" s="23"/>
      <c r="O54" s="26"/>
      <c r="Q54" s="24"/>
      <c r="R54" s="23"/>
      <c r="S54" s="26"/>
    </row>
    <row r="55" spans="1:27">
      <c r="B55"/>
      <c r="F55"/>
      <c r="G55"/>
      <c r="M55" s="21"/>
      <c r="N55" s="21"/>
      <c r="O55" s="26"/>
      <c r="Q55" s="21"/>
      <c r="R55" s="21"/>
      <c r="S55" s="26"/>
    </row>
    <row r="56" spans="1:27">
      <c r="B56"/>
      <c r="F56"/>
      <c r="G56"/>
      <c r="M56" s="24"/>
      <c r="N56" s="23"/>
      <c r="O56" s="26"/>
      <c r="Q56" s="24"/>
      <c r="R56" s="23"/>
      <c r="S56" s="26"/>
    </row>
    <row r="57" spans="1:27">
      <c r="B57"/>
      <c r="F57"/>
      <c r="G57"/>
      <c r="M57" s="21"/>
      <c r="N57" s="21"/>
      <c r="O57" s="26"/>
      <c r="Q57" s="21"/>
      <c r="R57" s="21"/>
      <c r="S57" s="26"/>
    </row>
    <row r="58" spans="1:27">
      <c r="B58"/>
      <c r="F58"/>
      <c r="G58"/>
      <c r="M58" s="24"/>
      <c r="N58" s="23"/>
      <c r="O58" s="26"/>
      <c r="Q58" s="24"/>
      <c r="R58" s="23"/>
      <c r="S58" s="26"/>
    </row>
    <row r="59" spans="1:27">
      <c r="B59"/>
      <c r="F59"/>
      <c r="G59"/>
      <c r="M59" s="21"/>
      <c r="N59" s="21"/>
      <c r="O59" s="26"/>
      <c r="Q59" s="21"/>
      <c r="R59" s="21"/>
      <c r="S59" s="26"/>
    </row>
    <row r="60" spans="1:27">
      <c r="B60"/>
      <c r="F60"/>
      <c r="G60"/>
      <c r="M60" s="24"/>
      <c r="N60" s="23"/>
      <c r="O60" s="26"/>
      <c r="Q60" s="24"/>
      <c r="R60" s="23"/>
      <c r="S60" s="26"/>
    </row>
    <row r="61" spans="1:27">
      <c r="B61"/>
      <c r="F61"/>
      <c r="G61"/>
    </row>
    <row r="62" spans="1:27">
      <c r="B62"/>
      <c r="F62"/>
      <c r="G62"/>
    </row>
    <row r="63" spans="1:27">
      <c r="B63"/>
      <c r="F63"/>
      <c r="G63"/>
    </row>
    <row r="64" spans="1:27">
      <c r="B64"/>
      <c r="F64"/>
      <c r="G64"/>
    </row>
  </sheetData>
  <mergeCells count="3">
    <mergeCell ref="C11:H11"/>
    <mergeCell ref="B13:B28"/>
    <mergeCell ref="B30:B40"/>
  </mergeCells>
  <printOptions horizontalCentered="1"/>
  <pageMargins left="0.1" right="0.1" top="0.75" bottom="0.75" header="0.3" footer="0.3"/>
  <pageSetup scale="92" fitToWidth="0" orientation="portrait" horizontalDpi="300" verticalDpi="300" r:id="rId1"/>
  <rowBreaks count="1" manualBreakCount="1">
    <brk id="5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OLD_Sheet1</vt:lpstr>
      <vt:lpstr>Earthwork</vt:lpstr>
      <vt:lpstr>Seeding &amp; Mulching</vt:lpstr>
      <vt:lpstr>614 WZRPM</vt:lpstr>
      <vt:lpstr>'614 WZRPM'!Print_Area</vt:lpstr>
      <vt:lpstr>Earthwork!Print_Area</vt:lpstr>
      <vt:lpstr>OLD_Sheet1!Print_Area</vt:lpstr>
      <vt:lpstr>'Seeding &amp; Mulching'!Print_Area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2023-03-24T18:10:20Z</dcterms:modified>
</cp:coreProperties>
</file>